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31"/>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31p.2023 Escuela Agraria La Carolina/03. Pliego/Sección 3/"/>
    </mc:Choice>
  </mc:AlternateContent>
  <xr:revisionPtr revIDLastSave="5" documentId="8_{B65FF90F-FA41-4189-AC94-D4E93A805723}" xr6:coauthVersionLast="47" xr6:coauthVersionMax="47" xr10:uidLastSave="{F2D98141-7246-4694-BBE3-AC3E14A16E51}"/>
  <bookViews>
    <workbookView xWindow="1155" yWindow="1230" windowWidth="19335" windowHeight="10290" xr2:uid="{00000000-000D-0000-FFFF-FFFF00000000}"/>
  </bookViews>
  <sheets>
    <sheet name="RUBRADO Obras edilicia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8" i="5" l="1"/>
  <c r="G169" i="5"/>
  <c r="G162" i="5"/>
  <c r="G156" i="5"/>
  <c r="G141" i="5"/>
  <c r="G124" i="5"/>
  <c r="G119" i="5"/>
  <c r="G115" i="5"/>
  <c r="G108" i="5"/>
  <c r="G101" i="5"/>
  <c r="G87" i="5"/>
  <c r="G73" i="5"/>
  <c r="G67" i="5"/>
  <c r="G60" i="5"/>
  <c r="G54" i="5"/>
  <c r="G44" i="5"/>
  <c r="G39" i="5"/>
  <c r="G34" i="5"/>
  <c r="G16" i="5"/>
  <c r="F171" i="5"/>
  <c r="F172" i="5"/>
  <c r="F173" i="5"/>
  <c r="F174" i="5"/>
  <c r="F175" i="5"/>
  <c r="F176" i="5"/>
  <c r="F164" i="5"/>
  <c r="F165" i="5"/>
  <c r="F166" i="5"/>
  <c r="F144" i="5"/>
  <c r="F145" i="5"/>
  <c r="F146" i="5"/>
  <c r="F147" i="5"/>
  <c r="F148" i="5"/>
  <c r="F149" i="5"/>
  <c r="F150" i="5"/>
  <c r="F151" i="5"/>
  <c r="F152" i="5"/>
  <c r="F153" i="5"/>
  <c r="F154" i="5"/>
  <c r="F143" i="5"/>
  <c r="F127" i="5"/>
  <c r="F128" i="5"/>
  <c r="F130" i="5"/>
  <c r="F131" i="5"/>
  <c r="F132" i="5"/>
  <c r="F134" i="5"/>
  <c r="F135" i="5"/>
  <c r="F136" i="5"/>
  <c r="F137" i="5"/>
  <c r="F139" i="5"/>
  <c r="F110" i="5"/>
  <c r="F111" i="5"/>
  <c r="F112" i="5"/>
  <c r="F90" i="5"/>
  <c r="F91" i="5"/>
  <c r="F92" i="5"/>
  <c r="F94" i="5"/>
  <c r="F95" i="5"/>
  <c r="F96" i="5"/>
  <c r="F77" i="5"/>
  <c r="F78" i="5"/>
  <c r="F80" i="5"/>
  <c r="F58" i="5"/>
  <c r="F46" i="5"/>
  <c r="F47" i="5"/>
  <c r="F48" i="5"/>
  <c r="F49" i="5"/>
  <c r="F50" i="5"/>
  <c r="F51" i="5"/>
  <c r="F52" i="5"/>
  <c r="F41" i="5"/>
  <c r="F36" i="5"/>
  <c r="F19" i="5"/>
  <c r="F20" i="5"/>
  <c r="F21" i="5"/>
  <c r="F23" i="5"/>
  <c r="F24" i="5"/>
  <c r="F25" i="5"/>
  <c r="F26" i="5"/>
  <c r="F27" i="5"/>
  <c r="F117" i="5"/>
  <c r="F63" i="5"/>
  <c r="F57" i="5"/>
  <c r="F37" i="5"/>
  <c r="F29" i="5"/>
  <c r="F30" i="5"/>
  <c r="F32" i="5"/>
  <c r="F167" i="5"/>
  <c r="F159" i="5"/>
  <c r="F160" i="5"/>
  <c r="F158" i="5"/>
  <c r="F122" i="5"/>
  <c r="F113" i="5"/>
  <c r="F104" i="5"/>
  <c r="F105" i="5"/>
  <c r="F106" i="5"/>
  <c r="F103" i="5"/>
  <c r="F99" i="5"/>
  <c r="F98" i="5"/>
  <c r="F83" i="5"/>
  <c r="F84" i="5"/>
  <c r="F85" i="5"/>
  <c r="F71" i="5"/>
  <c r="F70" i="5"/>
  <c r="F65" i="5"/>
  <c r="F42" i="5"/>
  <c r="H171" i="5" l="1"/>
  <c r="I169" i="5" s="1"/>
  <c r="H172" i="5"/>
  <c r="H174" i="5"/>
  <c r="H175" i="5"/>
  <c r="H176" i="5"/>
  <c r="H173" i="5"/>
  <c r="H164" i="5"/>
  <c r="I162" i="5" s="1"/>
  <c r="H165" i="5"/>
  <c r="H166" i="5"/>
  <c r="H151" i="5"/>
  <c r="H144" i="5"/>
  <c r="H150" i="5"/>
  <c r="H149" i="5"/>
  <c r="H153" i="5"/>
  <c r="H147" i="5"/>
  <c r="H154" i="5"/>
  <c r="H148" i="5"/>
  <c r="H146" i="5"/>
  <c r="H145" i="5"/>
  <c r="H152" i="5"/>
  <c r="H143" i="5"/>
  <c r="I141" i="5" s="1"/>
  <c r="H127" i="5"/>
  <c r="I124" i="5" s="1"/>
  <c r="H131" i="5"/>
  <c r="H135" i="5"/>
  <c r="H139" i="5"/>
  <c r="H128" i="5"/>
  <c r="H132" i="5"/>
  <c r="H136" i="5"/>
  <c r="H137" i="5"/>
  <c r="H130" i="5"/>
  <c r="H134" i="5"/>
  <c r="H110" i="5"/>
  <c r="I108" i="5" s="1"/>
  <c r="H111" i="5"/>
  <c r="H112" i="5"/>
  <c r="H90" i="5"/>
  <c r="I87" i="5" s="1"/>
  <c r="H94" i="5"/>
  <c r="H91" i="5"/>
  <c r="H95" i="5"/>
  <c r="H96" i="5"/>
  <c r="H92" i="5"/>
  <c r="H58" i="5"/>
  <c r="H80" i="5"/>
  <c r="H77" i="5"/>
  <c r="I73" i="5" s="1"/>
  <c r="H78" i="5"/>
  <c r="H50" i="5"/>
  <c r="H47" i="5"/>
  <c r="H51" i="5"/>
  <c r="H46" i="5"/>
  <c r="I44" i="5" s="1"/>
  <c r="H48" i="5"/>
  <c r="H49" i="5"/>
  <c r="H52" i="5"/>
  <c r="H36" i="5"/>
  <c r="I34" i="5" s="1"/>
  <c r="H41" i="5"/>
  <c r="I39" i="5" s="1"/>
  <c r="H26" i="5"/>
  <c r="H19" i="5"/>
  <c r="H23" i="5"/>
  <c r="H27" i="5"/>
  <c r="H20" i="5"/>
  <c r="H24" i="5"/>
  <c r="H21" i="5"/>
  <c r="H25" i="5"/>
  <c r="H103" i="5"/>
  <c r="I101" i="5" s="1"/>
  <c r="H70" i="5"/>
  <c r="I67" i="5" s="1"/>
  <c r="H84" i="5"/>
  <c r="H32" i="5"/>
  <c r="H105" i="5"/>
  <c r="H85" i="5"/>
  <c r="H104" i="5"/>
  <c r="H71" i="5"/>
  <c r="H113" i="5"/>
  <c r="H159" i="5"/>
  <c r="H63" i="5"/>
  <c r="I60" i="5" s="1"/>
  <c r="H106" i="5"/>
  <c r="H29" i="5"/>
  <c r="H160" i="5"/>
  <c r="H167" i="5"/>
  <c r="H98" i="5"/>
  <c r="H42" i="5"/>
  <c r="H30" i="5"/>
  <c r="H158" i="5"/>
  <c r="I156" i="5" s="1"/>
  <c r="H65" i="5"/>
  <c r="H37" i="5"/>
  <c r="H99" i="5"/>
  <c r="H117" i="5"/>
  <c r="I115" i="5" s="1"/>
  <c r="H122" i="5"/>
  <c r="I119" i="5" s="1"/>
  <c r="H83" i="5"/>
  <c r="H57" i="5"/>
  <c r="I54" i="5" s="1"/>
  <c r="I16" i="5" l="1"/>
  <c r="I178" i="5" s="1"/>
</calcChain>
</file>

<file path=xl/sharedStrings.xml><?xml version="1.0" encoding="utf-8"?>
<sst xmlns="http://schemas.openxmlformats.org/spreadsheetml/2006/main" count="286" uniqueCount="205">
  <si>
    <t>FORMULARIO 4: PRESUPUESTO</t>
  </si>
  <si>
    <t>El/Los que suscriben, en representación de [IDENTIFICAR OFERENTE] DECLARO/DECLARAMOS BAJO JURAMENTO que el Objeto del presente Llamado se ejecutará de acuerdo con el siguiente RUBRADO:</t>
  </si>
  <si>
    <t>LLAMADO Nº 31/2023- FIDEICOMISO ANEP</t>
  </si>
  <si>
    <t xml:space="preserve">PRESUPUESTO OBRA   </t>
  </si>
  <si>
    <t xml:space="preserve">EMPRESA: </t>
  </si>
  <si>
    <t>CELDA CON FÓRMULA</t>
  </si>
  <si>
    <t>OBRA: ESCUELA AGRARIA SUPERIOR LA CAROLINA- FLORES</t>
  </si>
  <si>
    <t>CANTIDAD</t>
  </si>
  <si>
    <t>UNIDAD</t>
  </si>
  <si>
    <t>PRECIO UNITARIO 
Pesos uruguayos</t>
  </si>
  <si>
    <t>PRECIO SUBRUBRO 
Pesos uruguayos</t>
  </si>
  <si>
    <t>PRECIO RUBRO Pesos uruguayos</t>
  </si>
  <si>
    <t>% del Rubro en Obra Total</t>
  </si>
  <si>
    <t>1.00</t>
  </si>
  <si>
    <t>IMPLANTACION EN OBRA</t>
  </si>
  <si>
    <t>1.1</t>
  </si>
  <si>
    <t>PREPARACION DEL TERRENO</t>
  </si>
  <si>
    <t>1,1,1</t>
  </si>
  <si>
    <t>Plan de seguridad firmado por Técnico Prevencionista</t>
  </si>
  <si>
    <t>unidad</t>
  </si>
  <si>
    <t>1,1,2</t>
  </si>
  <si>
    <t xml:space="preserve">Fletes de implantación </t>
  </si>
  <si>
    <t>global</t>
  </si>
  <si>
    <t>1,1,3</t>
  </si>
  <si>
    <t>Cartel de obra</t>
  </si>
  <si>
    <t>1.2</t>
  </si>
  <si>
    <t>CONSTRUCCIONES PROVISORIAS</t>
  </si>
  <si>
    <t>1.2.1</t>
  </si>
  <si>
    <t>Contenedor oficina</t>
  </si>
  <si>
    <t>1.2.2</t>
  </si>
  <si>
    <t xml:space="preserve">Contenedor vestuarios </t>
  </si>
  <si>
    <t>1.2.3</t>
  </si>
  <si>
    <t>Contenedor comedor</t>
  </si>
  <si>
    <t>1.2.4</t>
  </si>
  <si>
    <t>Contenedor duchas</t>
  </si>
  <si>
    <t>1.2.5</t>
  </si>
  <si>
    <t>Contenedor baños</t>
  </si>
  <si>
    <t>1.3</t>
  </si>
  <si>
    <t>INSTALACIONES PROVISORIAS</t>
  </si>
  <si>
    <t>1,3,1</t>
  </si>
  <si>
    <t>Consumo equipo generador de energía eléctrica (sólo aplicable a locales rurales - Art. 19.1 P.C.P.)</t>
  </si>
  <si>
    <t>mes</t>
  </si>
  <si>
    <t>1,3,2</t>
  </si>
  <si>
    <t>Consumo agua tanque con jaula (sólo aplicable a locales rurales - Art. 19.1 P.C.P.)</t>
  </si>
  <si>
    <t>1.4</t>
  </si>
  <si>
    <t>REPLANTEO DE OBRA</t>
  </si>
  <si>
    <t>1,4,1</t>
  </si>
  <si>
    <t>Replanteo planialtimétrico</t>
  </si>
  <si>
    <t>2.00</t>
  </si>
  <si>
    <t>MOVIMIENTO DE TIERRA</t>
  </si>
  <si>
    <t>2,1</t>
  </si>
  <si>
    <t>Excavación para contrapisos</t>
  </si>
  <si>
    <t>m3</t>
  </si>
  <si>
    <t>2,2</t>
  </si>
  <si>
    <t>Zanjas y pozos</t>
  </si>
  <si>
    <t>3.00</t>
  </si>
  <si>
    <t xml:space="preserve">RELLENOS Y APORTES </t>
  </si>
  <si>
    <t>Relleno granular  bajo contrapisos interiores</t>
  </si>
  <si>
    <t>Relleno granular bajo contrapisos exteriores</t>
  </si>
  <si>
    <t>4.00</t>
  </si>
  <si>
    <t xml:space="preserve">DEMOLICIONES </t>
  </si>
  <si>
    <t xml:space="preserve">Demolición de cubiertas livianas </t>
  </si>
  <si>
    <t>m2</t>
  </si>
  <si>
    <t>Picado de contrapisos y pavimentos interiores</t>
  </si>
  <si>
    <t>Picado de contrapisos y pavimentos exteriores</t>
  </si>
  <si>
    <t>Picado de revestimientos interiores</t>
  </si>
  <si>
    <t xml:space="preserve">Retiro de aberturas </t>
  </si>
  <si>
    <t>Retiro de escombros</t>
  </si>
  <si>
    <t>Retiro de instalaciones electricas</t>
  </si>
  <si>
    <t>5.00</t>
  </si>
  <si>
    <t>ESTRUCTURAS</t>
  </si>
  <si>
    <t xml:space="preserve">FUNDACIONES </t>
  </si>
  <si>
    <t>5.1.1</t>
  </si>
  <si>
    <t>Losa de hormigón espesor 15cm malla electrosoldada 4,2 15x15 tanque</t>
  </si>
  <si>
    <t>5.1.2</t>
  </si>
  <si>
    <t>Losa de hormigón  canaletas  pluviales</t>
  </si>
  <si>
    <t>CERRAMIENTOS VERTICALES (Incluye aislacion termica)</t>
  </si>
  <si>
    <t>Obra humeda</t>
  </si>
  <si>
    <t>6.1.1</t>
  </si>
  <si>
    <t>Ladrillo de campo 2 caras vistas espesor 12 cm</t>
  </si>
  <si>
    <t>Carreras, dinteles y antepechos</t>
  </si>
  <si>
    <t>6.2.1</t>
  </si>
  <si>
    <t>Carreras y dinteles de hormigón armado</t>
  </si>
  <si>
    <t>CONTRAPISOS</t>
  </si>
  <si>
    <t>Sobre terreno</t>
  </si>
  <si>
    <t>Contrapiso hormigón armado C150 (Secc. 7- MCG MTOP)  con malla C15 4,2 cocina</t>
  </si>
  <si>
    <t>Contrapiso hormigón armado veredas exteriores</t>
  </si>
  <si>
    <t>REVESTIMIENTOS</t>
  </si>
  <si>
    <t>PARAMENTOS VERTICALES</t>
  </si>
  <si>
    <t>8.1.1</t>
  </si>
  <si>
    <t>REVESTIMIENTOS INTERIORES</t>
  </si>
  <si>
    <t>8.1.1.1</t>
  </si>
  <si>
    <t>Revestimiento ceramicos blancos (reparacion)</t>
  </si>
  <si>
    <t>8.1.1.2</t>
  </si>
  <si>
    <t>Revoque interior común 2 capas</t>
  </si>
  <si>
    <t>8.1.2</t>
  </si>
  <si>
    <t>REVESTIMIENTOS EXTERIORES</t>
  </si>
  <si>
    <t>8.1.2.1</t>
  </si>
  <si>
    <t>Reparación de revoques exteriores pretiles y aletas</t>
  </si>
  <si>
    <t xml:space="preserve">PAVIMENTOS </t>
  </si>
  <si>
    <t>8.2.1</t>
  </si>
  <si>
    <t>Pavimentos Interiores</t>
  </si>
  <si>
    <t>8.2.1.1</t>
  </si>
  <si>
    <t>Baldosa monolitica 30x30 tipo blangino internados</t>
  </si>
  <si>
    <t>8.2.1.2</t>
  </si>
  <si>
    <t>Baldosa porcelanato 60x60 pulido PEI V cocina</t>
  </si>
  <si>
    <t>8.2.1.3</t>
  </si>
  <si>
    <t>Baldosa porcelanato 60x60 pulido PEI V internado femenino reparacion</t>
  </si>
  <si>
    <t>TERMINACION DE CUBIERTAS</t>
  </si>
  <si>
    <t>10.1</t>
  </si>
  <si>
    <t>CUBIERTAS PESADAS</t>
  </si>
  <si>
    <t>10,1,6</t>
  </si>
  <si>
    <t>Imprimación- emulsion asfáltica 1,5 k/m2</t>
  </si>
  <si>
    <t>10,1,7</t>
  </si>
  <si>
    <t>Membrana asfaltica 4 mm con dos almas centrales polietileno alta densidad, terminacion aluminio gofrado.</t>
  </si>
  <si>
    <t>10,1,10</t>
  </si>
  <si>
    <t>Membrana líquida elastomérica pretiles y aletas</t>
  </si>
  <si>
    <t>10.2</t>
  </si>
  <si>
    <t>CUBIERTAS LIVIANAS</t>
  </si>
  <si>
    <t>10,2,1</t>
  </si>
  <si>
    <t>Cubierta Chapa ondulada tipo Becam BC 18</t>
  </si>
  <si>
    <t>10,2,12</t>
  </si>
  <si>
    <t>Cubierta Chapa ondulada tipo Becam BC 18 aleros reparacion y sustitucion de chapas</t>
  </si>
  <si>
    <t>10,2,13</t>
  </si>
  <si>
    <t>Cubierta Chapa ondulada traslucida</t>
  </si>
  <si>
    <t>10.3</t>
  </si>
  <si>
    <t>REPARACION DE CUBIERTAS  EXISTENTES</t>
  </si>
  <si>
    <t>10,3,1</t>
  </si>
  <si>
    <t>Limpieza de azotea y desagues pluviales</t>
  </si>
  <si>
    <t>gl</t>
  </si>
  <si>
    <t>10,3,6</t>
  </si>
  <si>
    <t>Colocacion de globos en bajadas pluviales</t>
  </si>
  <si>
    <t xml:space="preserve"> CARPINTERIA</t>
  </si>
  <si>
    <t>Tipo C1  Puerta mosquitero para cocina (incluye suministro e instalación)</t>
  </si>
  <si>
    <t>Tipo C2- Mosquitero (incluye suministro e instalación) ventanas de la cocina</t>
  </si>
  <si>
    <t>Tipo C3- Puerta doble internado femenino</t>
  </si>
  <si>
    <t>Tipo C4- Postigones</t>
  </si>
  <si>
    <t>ALUMINIO</t>
  </si>
  <si>
    <t>Tipo Al01 - Ventana (incluye suministro e instalación) internado masculino</t>
  </si>
  <si>
    <t>Tipo Al02 - Ventana (incluye suministro e instalación) internado femenino</t>
  </si>
  <si>
    <t>Tipo Al03 - Ventana (incluye suministro e instalación) estar-comedor</t>
  </si>
  <si>
    <t>Tipo Al04 - Ventana (incluye suministro e instalación) estar-comedor</t>
  </si>
  <si>
    <t>HERRERIA</t>
  </si>
  <si>
    <t xml:space="preserve">Tipo I01  Puerta (incluye suministro e instalación) </t>
  </si>
  <si>
    <t>PINTURA</t>
  </si>
  <si>
    <t>PINTURA SOBRE MADERA</t>
  </si>
  <si>
    <t>13.1.1</t>
  </si>
  <si>
    <t>Protector sintético transparente base aguarrás mineral</t>
  </si>
  <si>
    <t>INSTALACION SANITARIA</t>
  </si>
  <si>
    <t>RED DE DESAGÜES</t>
  </si>
  <si>
    <t>14.1.1</t>
  </si>
  <si>
    <t>BDA 40x40</t>
  </si>
  <si>
    <t>14.1.2</t>
  </si>
  <si>
    <t>Cañeria de desague pluvial PPS 110</t>
  </si>
  <si>
    <t>m</t>
  </si>
  <si>
    <t>RED DE ABASTECIMIENTO</t>
  </si>
  <si>
    <t>14.2.1</t>
  </si>
  <si>
    <t>Instalacion de abastecimiento de agua fria y caliente</t>
  </si>
  <si>
    <t>14.2.2</t>
  </si>
  <si>
    <t>Instalacion de abastecimiento de agua fria pead50 PN16</t>
  </si>
  <si>
    <t>14.2.3</t>
  </si>
  <si>
    <t>Depósito de agua potable PVC 2000 lts con su base e instalacion</t>
  </si>
  <si>
    <t>APARATOS SANITARIOS,GRIFERIAS Y ACCESORIOS</t>
  </si>
  <si>
    <t>14.3.1</t>
  </si>
  <si>
    <t>Grifería  ducheros</t>
  </si>
  <si>
    <t>14.3.2</t>
  </si>
  <si>
    <t>Griferia lavatorios</t>
  </si>
  <si>
    <t>14.3.3</t>
  </si>
  <si>
    <t>cisternas magya</t>
  </si>
  <si>
    <t>14.3.4</t>
  </si>
  <si>
    <t>kit de cisternas, colillas</t>
  </si>
  <si>
    <t>EQUIPOS</t>
  </si>
  <si>
    <t>14.4.1</t>
  </si>
  <si>
    <t>Equipo bombeo bomba centrifuga 1hp tipo Pedrollo con press control</t>
  </si>
  <si>
    <t>INSTALACION ELECTRICA</t>
  </si>
  <si>
    <t>Tablero, llave de corte y contactor</t>
  </si>
  <si>
    <t>Sistema de descarga a tierra revision y correccion en caso de ser necesario</t>
  </si>
  <si>
    <t>Canalizaciones aparentes</t>
  </si>
  <si>
    <t>Cableado luminarias comedor</t>
  </si>
  <si>
    <t>Terminaciones (tomas e iluminacion)</t>
  </si>
  <si>
    <t>Luminaria tipo L1 (Incluye suministro e instalación) Artefacto adosar lumenac /  IP54 Clase II pot 10a 30W/  led 12mm</t>
  </si>
  <si>
    <t>Luminaria tipo L2 (Incluye suministro e instalación) Artefacto adosar lumenac / 2tubos/ 90x160x1280 IP54 Clase II pot 10a 30W/ Tubo led 16W</t>
  </si>
  <si>
    <t>Luminaria tipo L3 (Incluye suministro e instalación)Plafon adosar lumenac / IP54 Clase II pot 10a 30W/ led 16W 18mm</t>
  </si>
  <si>
    <t>Luminaria tipo L4 (Incluye suministro e instalación) Artefacto adosar lumenac / 2tubos/ 90x160x1280 IP64 Clase II pot 10a 30W/ Tubo led 16W</t>
  </si>
  <si>
    <t>Correccion de energia reactiva</t>
  </si>
  <si>
    <t xml:space="preserve">Trámite aumento de carga ante UTE </t>
  </si>
  <si>
    <t>Cable XLP 3x16 1300mts</t>
  </si>
  <si>
    <t>EQUIPOS ELECTRICOS (suministro e instalación)</t>
  </si>
  <si>
    <t>Equipo aire acondicionado 24000 BTU</t>
  </si>
  <si>
    <t>Equipo aire acondicionado 18000BTU</t>
  </si>
  <si>
    <t>Equipo ablandador de agua con accesorios e instalacion</t>
  </si>
  <si>
    <t xml:space="preserve">AYUDAS </t>
  </si>
  <si>
    <t xml:space="preserve">Ayuda a Instalación eléctrica </t>
  </si>
  <si>
    <t>Ayuda a instalación sanitaria</t>
  </si>
  <si>
    <t>Ayuda a Aluminio</t>
  </si>
  <si>
    <t>Ayuda a Carpinteria</t>
  </si>
  <si>
    <t>VARIOS</t>
  </si>
  <si>
    <t>Técnico Prevencionista</t>
  </si>
  <si>
    <t>Fletes durante ejecución de obra</t>
  </si>
  <si>
    <t>Fletes retiro de obra</t>
  </si>
  <si>
    <t>Limpieza diaria de obra</t>
  </si>
  <si>
    <t>Limpieza final de obra</t>
  </si>
  <si>
    <t>Deposicion final y acarreo de escombros</t>
  </si>
  <si>
    <t>SUB TOTAL OBRA</t>
  </si>
  <si>
    <t>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</si>
</sst>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6">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6"/>
      <color rgb="FF000000"/>
      <name val="Times New Roman"/>
      <family val="1"/>
    </font>
    <font>
      <sz val="16"/>
      <name val="Calibri"/>
      <family val="2"/>
    </font>
    <font>
      <sz val="14"/>
      <color theme="1"/>
      <name val="Calibri"/>
      <family val="2"/>
      <scheme val="minor"/>
    </font>
    <font>
      <b/>
      <sz val="16"/>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103">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right" vertical="top" wrapText="1" indent="1"/>
    </xf>
    <xf numFmtId="0" fontId="19" fillId="0" borderId="0" xfId="10" applyFont="1" applyAlignment="1">
      <alignment horizontal="left" vertical="top" wrapText="1"/>
    </xf>
    <xf numFmtId="0" fontId="19" fillId="0" borderId="0" xfId="10" applyFont="1" applyAlignment="1">
      <alignment horizontal="center" vertical="top" wrapText="1"/>
    </xf>
    <xf numFmtId="166" fontId="21" fillId="0" borderId="0" xfId="10" applyNumberFormat="1" applyFont="1" applyAlignment="1">
      <alignment horizontal="right" vertical="top" indent="1" shrinkToFit="1"/>
    </xf>
    <xf numFmtId="165" fontId="21" fillId="0" borderId="0" xfId="10" applyNumberFormat="1" applyFont="1" applyAlignment="1">
      <alignment horizontal="right" vertical="top" indent="1" shrinkToFit="1"/>
    </xf>
    <xf numFmtId="0" fontId="6" fillId="0" borderId="0" xfId="10" applyFont="1" applyAlignment="1">
      <alignment horizontal="right" vertical="top" wrapText="1" indent="1"/>
    </xf>
    <xf numFmtId="0" fontId="6" fillId="0" borderId="0" xfId="10" applyFont="1" applyAlignment="1">
      <alignment horizontal="left" vertical="top" wrapText="1"/>
    </xf>
    <xf numFmtId="2" fontId="21" fillId="0" borderId="0" xfId="10" applyNumberFormat="1" applyFont="1" applyAlignment="1">
      <alignment horizontal="right" vertical="top" indent="1" shrinkToFit="1"/>
    </xf>
    <xf numFmtId="0" fontId="23" fillId="0" borderId="0" xfId="10" applyFont="1" applyAlignment="1">
      <alignment horizontal="left" vertical="top"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2" fontId="19" fillId="0" borderId="0" xfId="0" applyNumberFormat="1" applyFont="1" applyAlignment="1">
      <alignment horizontal="left" vertical="center" wrapText="1"/>
    </xf>
    <xf numFmtId="0" fontId="22" fillId="0" borderId="0" xfId="10" applyFont="1" applyAlignment="1">
      <alignment horizontal="center" vertical="center" wrapText="1"/>
    </xf>
    <xf numFmtId="0" fontId="22" fillId="0" borderId="0" xfId="10" applyFont="1" applyAlignment="1">
      <alignment horizontal="center" wrapText="1"/>
    </xf>
    <xf numFmtId="2" fontId="19"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165" fontId="25" fillId="0" borderId="0" xfId="10" applyNumberFormat="1" applyFont="1" applyAlignment="1">
      <alignment horizontal="right" vertical="top" indent="1" shrinkToFit="1"/>
    </xf>
    <xf numFmtId="165" fontId="19" fillId="0" borderId="0" xfId="0" applyNumberFormat="1" applyFont="1" applyAlignment="1">
      <alignment horizontal="center" vertical="center" wrapText="1"/>
    </xf>
    <xf numFmtId="2" fontId="19" fillId="0" borderId="0" xfId="0" applyNumberFormat="1" applyFont="1" applyAlignment="1">
      <alignment horizontal="left" wrapText="1"/>
    </xf>
    <xf numFmtId="2" fontId="19" fillId="0" borderId="0" xfId="0" applyNumberFormat="1" applyFont="1" applyAlignment="1">
      <alignment horizontal="center" wrapText="1"/>
    </xf>
    <xf numFmtId="2" fontId="19" fillId="0" borderId="0" xfId="10" applyNumberFormat="1" applyFont="1" applyAlignment="1">
      <alignment horizontal="left" vertical="top" wrapText="1"/>
    </xf>
    <xf numFmtId="2" fontId="19" fillId="0" borderId="0" xfId="10" applyNumberFormat="1" applyFont="1" applyAlignment="1">
      <alignment horizontal="center" vertical="top" wrapText="1"/>
    </xf>
    <xf numFmtId="165" fontId="21" fillId="0" borderId="0" xfId="10" applyNumberFormat="1" applyFont="1" applyAlignment="1">
      <alignment horizontal="center" vertical="top" shrinkToFit="1"/>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8"/>
  <sheetViews>
    <sheetView tabSelected="1" topLeftCell="A172" zoomScale="60" zoomScaleNormal="60" workbookViewId="0">
      <selection activeCell="A182" sqref="A182"/>
    </sheetView>
  </sheetViews>
  <sheetFormatPr defaultColWidth="11.42578125" defaultRowHeight="15"/>
  <cols>
    <col min="1" max="1" width="15.28515625" customWidth="1"/>
    <col min="2" max="2" width="132.5703125" customWidth="1"/>
    <col min="3" max="3" width="17.140625" customWidth="1"/>
    <col min="4" max="4" width="14.140625" style="33" customWidth="1"/>
    <col min="5" max="5" width="28.140625" customWidth="1"/>
    <col min="6" max="6" width="31" customWidth="1"/>
    <col min="7" max="9" width="30.7109375" customWidth="1"/>
  </cols>
  <sheetData>
    <row r="1" spans="1:9">
      <c r="G1" s="3"/>
      <c r="H1" s="3"/>
      <c r="I1" s="3"/>
    </row>
    <row r="2" spans="1:9" ht="18">
      <c r="A2" s="27"/>
      <c r="B2" s="2"/>
      <c r="G2" s="3"/>
      <c r="H2" s="3"/>
      <c r="I2" s="3"/>
    </row>
    <row r="3" spans="1:9" ht="31.5" customHeight="1">
      <c r="A3" s="86" t="s">
        <v>0</v>
      </c>
      <c r="B3" s="86"/>
      <c r="C3" s="85" t="s">
        <v>1</v>
      </c>
      <c r="D3" s="85"/>
      <c r="E3" s="85"/>
      <c r="F3" s="85"/>
      <c r="G3" s="85"/>
      <c r="H3" s="85"/>
      <c r="I3" s="85"/>
    </row>
    <row r="4" spans="1:9" ht="18">
      <c r="A4" s="28"/>
      <c r="B4" s="26"/>
      <c r="G4" s="3"/>
      <c r="H4" s="3"/>
      <c r="I4" s="3"/>
    </row>
    <row r="5" spans="1:9" ht="18">
      <c r="A5" s="27" t="s">
        <v>2</v>
      </c>
      <c r="B5" s="2"/>
      <c r="G5" s="3"/>
      <c r="H5" s="3"/>
      <c r="I5" s="3"/>
    </row>
    <row r="6" spans="1:9" ht="20.25">
      <c r="A6" s="29"/>
      <c r="B6" s="2"/>
      <c r="G6" s="3"/>
      <c r="H6" s="3"/>
      <c r="I6" s="3"/>
    </row>
    <row r="7" spans="1:9" ht="18">
      <c r="A7" s="27" t="s">
        <v>3</v>
      </c>
      <c r="B7" s="6"/>
      <c r="G7" s="3"/>
      <c r="H7" s="3"/>
      <c r="I7" s="3"/>
    </row>
    <row r="8" spans="1:9" ht="18">
      <c r="A8" s="27"/>
      <c r="B8" s="6"/>
      <c r="G8" s="3"/>
      <c r="H8" s="3"/>
      <c r="I8" s="3"/>
    </row>
    <row r="9" spans="1:9" ht="18.75" thickBot="1">
      <c r="A9" s="27" t="s">
        <v>4</v>
      </c>
      <c r="B9" s="6"/>
      <c r="G9" s="3"/>
      <c r="H9" s="3"/>
      <c r="I9" s="3"/>
    </row>
    <row r="10" spans="1:9" ht="18.75" thickBot="1">
      <c r="A10" s="27"/>
      <c r="B10" s="6"/>
      <c r="C10" s="7"/>
      <c r="D10" s="34"/>
      <c r="E10" s="7"/>
      <c r="F10" s="7"/>
      <c r="G10" s="93" t="s">
        <v>5</v>
      </c>
      <c r="H10" s="94"/>
      <c r="I10" s="95"/>
    </row>
    <row r="11" spans="1:9" ht="9.9499999999999993" customHeight="1" thickBot="1">
      <c r="A11" s="5"/>
      <c r="B11" s="6"/>
      <c r="C11" s="7"/>
      <c r="D11" s="34"/>
      <c r="E11" s="7"/>
      <c r="F11" s="7"/>
      <c r="G11" s="3"/>
      <c r="H11" s="3"/>
      <c r="I11" s="4"/>
    </row>
    <row r="12" spans="1:9" ht="18.75" thickBot="1">
      <c r="A12" s="8"/>
      <c r="B12" s="9"/>
      <c r="C12" s="10"/>
      <c r="D12" s="35"/>
      <c r="E12" s="10"/>
      <c r="F12" s="10"/>
      <c r="G12" s="96" t="s">
        <v>5</v>
      </c>
      <c r="H12" s="97"/>
      <c r="I12" s="98"/>
    </row>
    <row r="13" spans="1:9" ht="15.75" thickBot="1">
      <c r="A13" s="11"/>
      <c r="B13" s="12"/>
      <c r="G13" s="3"/>
      <c r="H13" s="3"/>
      <c r="I13" s="4"/>
    </row>
    <row r="14" spans="1:9" ht="55.5" customHeight="1" thickBot="1">
      <c r="A14" s="99" t="s">
        <v>6</v>
      </c>
      <c r="B14" s="100"/>
      <c r="C14" s="13" t="s">
        <v>7</v>
      </c>
      <c r="D14" s="36" t="s">
        <v>8</v>
      </c>
      <c r="E14" s="13" t="s">
        <v>9</v>
      </c>
      <c r="F14" s="13" t="s">
        <v>10</v>
      </c>
      <c r="G14" s="14" t="s">
        <v>11</v>
      </c>
      <c r="H14" s="101" t="s">
        <v>12</v>
      </c>
      <c r="I14" s="102"/>
    </row>
    <row r="15" spans="1:9" ht="15.75" thickBot="1">
      <c r="A15" s="15"/>
      <c r="B15" s="16"/>
      <c r="G15" s="3"/>
      <c r="H15" s="3"/>
      <c r="I15" s="3"/>
    </row>
    <row r="16" spans="1:9" ht="21" customHeight="1" thickBot="1">
      <c r="A16" s="41" t="s">
        <v>13</v>
      </c>
      <c r="B16" s="42" t="s">
        <v>14</v>
      </c>
      <c r="C16" s="43"/>
      <c r="D16" s="44"/>
      <c r="E16" s="45"/>
      <c r="F16" s="45"/>
      <c r="G16" s="41">
        <f>SUM(F19:F32)</f>
        <v>0</v>
      </c>
      <c r="H16" s="46"/>
      <c r="I16" s="47" t="e">
        <f>SUM(H19:H32)</f>
        <v>#DIV/0!</v>
      </c>
    </row>
    <row r="17" spans="1:9" ht="21" customHeight="1">
      <c r="A17" s="48"/>
      <c r="B17" s="49"/>
      <c r="C17" s="50"/>
      <c r="D17" s="51"/>
      <c r="E17" s="50"/>
      <c r="F17" s="50"/>
      <c r="G17" s="48"/>
      <c r="H17" s="48"/>
      <c r="I17" s="52"/>
    </row>
    <row r="18" spans="1:9" ht="20.25" customHeight="1">
      <c r="A18" s="39" t="s">
        <v>15</v>
      </c>
      <c r="B18" s="39" t="s">
        <v>16</v>
      </c>
      <c r="C18" s="53"/>
      <c r="D18" s="54"/>
      <c r="E18" s="25"/>
      <c r="F18" s="55"/>
      <c r="G18" s="56"/>
      <c r="H18" s="59"/>
      <c r="I18" s="55"/>
    </row>
    <row r="19" spans="1:9" ht="20.25" customHeight="1">
      <c r="A19" s="40" t="s">
        <v>17</v>
      </c>
      <c r="B19" s="40" t="s">
        <v>18</v>
      </c>
      <c r="C19" s="53"/>
      <c r="D19" s="54" t="s">
        <v>19</v>
      </c>
      <c r="E19" s="25"/>
      <c r="F19" s="57">
        <f t="shared" ref="F19:F27" si="0">+C19*E19</f>
        <v>0</v>
      </c>
      <c r="G19" s="56"/>
      <c r="H19" s="58" t="e">
        <f>+F19/$G$178</f>
        <v>#DIV/0!</v>
      </c>
      <c r="I19" s="55"/>
    </row>
    <row r="20" spans="1:9" ht="20.25" customHeight="1">
      <c r="A20" s="40" t="s">
        <v>20</v>
      </c>
      <c r="B20" s="40" t="s">
        <v>21</v>
      </c>
      <c r="C20" s="53"/>
      <c r="D20" s="54" t="s">
        <v>22</v>
      </c>
      <c r="E20" s="25"/>
      <c r="F20" s="57">
        <f t="shared" si="0"/>
        <v>0</v>
      </c>
      <c r="G20" s="56"/>
      <c r="H20" s="58" t="e">
        <f>+F20/$G$178</f>
        <v>#DIV/0!</v>
      </c>
      <c r="I20" s="55"/>
    </row>
    <row r="21" spans="1:9" ht="20.25" customHeight="1">
      <c r="A21" s="40" t="s">
        <v>23</v>
      </c>
      <c r="B21" s="40" t="s">
        <v>24</v>
      </c>
      <c r="C21" s="53"/>
      <c r="D21" s="54" t="s">
        <v>19</v>
      </c>
      <c r="E21" s="25"/>
      <c r="F21" s="57">
        <f t="shared" si="0"/>
        <v>0</v>
      </c>
      <c r="G21" s="56"/>
      <c r="H21" s="58" t="e">
        <f>+F21/$G$178</f>
        <v>#DIV/0!</v>
      </c>
      <c r="I21" s="55"/>
    </row>
    <row r="22" spans="1:9" ht="20.25" customHeight="1">
      <c r="A22" s="39" t="s">
        <v>25</v>
      </c>
      <c r="B22" s="39" t="s">
        <v>26</v>
      </c>
      <c r="C22" s="53"/>
      <c r="D22" s="54"/>
      <c r="E22" s="25"/>
      <c r="F22" s="55"/>
      <c r="G22" s="56"/>
      <c r="H22" s="59"/>
      <c r="I22" s="55"/>
    </row>
    <row r="23" spans="1:9" ht="20.25" customHeight="1">
      <c r="A23" s="40" t="s">
        <v>27</v>
      </c>
      <c r="B23" s="40" t="s">
        <v>28</v>
      </c>
      <c r="C23" s="53"/>
      <c r="D23" s="54" t="s">
        <v>22</v>
      </c>
      <c r="E23" s="25"/>
      <c r="F23" s="57">
        <f t="shared" si="0"/>
        <v>0</v>
      </c>
      <c r="G23" s="56"/>
      <c r="H23" s="58" t="e">
        <f>+F23/$G$178</f>
        <v>#DIV/0!</v>
      </c>
      <c r="I23" s="55"/>
    </row>
    <row r="24" spans="1:9" ht="20.25" customHeight="1">
      <c r="A24" s="40" t="s">
        <v>29</v>
      </c>
      <c r="B24" s="40" t="s">
        <v>30</v>
      </c>
      <c r="C24" s="53"/>
      <c r="D24" s="54" t="s">
        <v>22</v>
      </c>
      <c r="E24" s="25"/>
      <c r="F24" s="57">
        <f t="shared" si="0"/>
        <v>0</v>
      </c>
      <c r="G24" s="56"/>
      <c r="H24" s="58" t="e">
        <f>+F24/$G$178</f>
        <v>#DIV/0!</v>
      </c>
      <c r="I24" s="55"/>
    </row>
    <row r="25" spans="1:9" ht="20.25" customHeight="1">
      <c r="A25" s="40" t="s">
        <v>31</v>
      </c>
      <c r="B25" s="40" t="s">
        <v>32</v>
      </c>
      <c r="C25" s="53"/>
      <c r="D25" s="54" t="s">
        <v>22</v>
      </c>
      <c r="E25" s="25"/>
      <c r="F25" s="57">
        <f t="shared" si="0"/>
        <v>0</v>
      </c>
      <c r="G25" s="56"/>
      <c r="H25" s="58" t="e">
        <f>+F25/$G$178</f>
        <v>#DIV/0!</v>
      </c>
      <c r="I25" s="55"/>
    </row>
    <row r="26" spans="1:9" ht="20.25" customHeight="1">
      <c r="A26" s="40" t="s">
        <v>33</v>
      </c>
      <c r="B26" s="40" t="s">
        <v>34</v>
      </c>
      <c r="C26" s="53"/>
      <c r="D26" s="54" t="s">
        <v>22</v>
      </c>
      <c r="E26" s="25"/>
      <c r="F26" s="57">
        <f t="shared" si="0"/>
        <v>0</v>
      </c>
      <c r="G26" s="56"/>
      <c r="H26" s="58" t="e">
        <f>+F26/$G$178</f>
        <v>#DIV/0!</v>
      </c>
      <c r="I26" s="55"/>
    </row>
    <row r="27" spans="1:9" ht="20.25" customHeight="1">
      <c r="A27" s="40" t="s">
        <v>35</v>
      </c>
      <c r="B27" s="40" t="s">
        <v>36</v>
      </c>
      <c r="C27" s="53"/>
      <c r="D27" s="54" t="s">
        <v>22</v>
      </c>
      <c r="E27" s="25"/>
      <c r="F27" s="57">
        <f t="shared" si="0"/>
        <v>0</v>
      </c>
      <c r="G27" s="56"/>
      <c r="H27" s="58" t="e">
        <f>+F27/$G$178</f>
        <v>#DIV/0!</v>
      </c>
      <c r="I27" s="55"/>
    </row>
    <row r="28" spans="1:9" ht="20.25" customHeight="1">
      <c r="A28" s="39" t="s">
        <v>37</v>
      </c>
      <c r="B28" s="39" t="s">
        <v>38</v>
      </c>
      <c r="C28" s="53"/>
      <c r="D28" s="54"/>
      <c r="E28" s="25"/>
      <c r="F28" s="55"/>
      <c r="G28" s="56"/>
      <c r="H28" s="59"/>
      <c r="I28" s="55"/>
    </row>
    <row r="29" spans="1:9" ht="20.25" customHeight="1">
      <c r="A29" s="40" t="s">
        <v>39</v>
      </c>
      <c r="B29" s="40" t="s">
        <v>40</v>
      </c>
      <c r="C29" s="53"/>
      <c r="D29" s="54" t="s">
        <v>41</v>
      </c>
      <c r="E29" s="25"/>
      <c r="F29" s="57">
        <f t="shared" ref="F29:F32" si="1">+C29*E29</f>
        <v>0</v>
      </c>
      <c r="G29" s="56"/>
      <c r="H29" s="58" t="e">
        <f>+F29/$G$178</f>
        <v>#DIV/0!</v>
      </c>
      <c r="I29" s="55"/>
    </row>
    <row r="30" spans="1:9" ht="20.25" customHeight="1">
      <c r="A30" s="40" t="s">
        <v>42</v>
      </c>
      <c r="B30" s="40" t="s">
        <v>43</v>
      </c>
      <c r="C30" s="53"/>
      <c r="D30" s="54" t="s">
        <v>41</v>
      </c>
      <c r="E30" s="25"/>
      <c r="F30" s="57">
        <f t="shared" si="1"/>
        <v>0</v>
      </c>
      <c r="G30" s="56"/>
      <c r="H30" s="58" t="e">
        <f>+F30/$G$178</f>
        <v>#DIV/0!</v>
      </c>
      <c r="I30" s="55"/>
    </row>
    <row r="31" spans="1:9" ht="20.25" customHeight="1">
      <c r="A31" s="39" t="s">
        <v>44</v>
      </c>
      <c r="B31" s="39" t="s">
        <v>45</v>
      </c>
      <c r="C31" s="53"/>
      <c r="D31" s="54"/>
      <c r="E31" s="25"/>
      <c r="F31" s="55"/>
      <c r="G31" s="56"/>
      <c r="H31" s="59"/>
      <c r="I31" s="55"/>
    </row>
    <row r="32" spans="1:9" ht="20.25" customHeight="1">
      <c r="A32" s="40" t="s">
        <v>46</v>
      </c>
      <c r="B32" s="40" t="s">
        <v>47</v>
      </c>
      <c r="C32" s="53"/>
      <c r="D32" s="54" t="s">
        <v>22</v>
      </c>
      <c r="E32" s="25"/>
      <c r="F32" s="57">
        <f t="shared" si="1"/>
        <v>0</v>
      </c>
      <c r="G32" s="56"/>
      <c r="H32" s="58" t="e">
        <f>+F32/$G$178</f>
        <v>#DIV/0!</v>
      </c>
      <c r="I32" s="55"/>
    </row>
    <row r="33" spans="1:10" ht="21.75" thickBot="1">
      <c r="A33" s="39"/>
      <c r="B33" s="39"/>
      <c r="C33" s="53"/>
      <c r="D33" s="54"/>
      <c r="E33" s="25"/>
      <c r="F33" s="55"/>
      <c r="G33" s="56"/>
      <c r="H33" s="59"/>
      <c r="I33" s="55"/>
    </row>
    <row r="34" spans="1:10" ht="21" thickBot="1">
      <c r="A34" s="72" t="s">
        <v>48</v>
      </c>
      <c r="B34" s="42" t="s">
        <v>49</v>
      </c>
      <c r="C34" s="43"/>
      <c r="D34" s="44"/>
      <c r="E34" s="45"/>
      <c r="F34" s="45"/>
      <c r="G34" s="41">
        <f>SUM(F36:F37)</f>
        <v>0</v>
      </c>
      <c r="H34" s="46"/>
      <c r="I34" s="47" t="e">
        <f>SUM(H36:H37)</f>
        <v>#DIV/0!</v>
      </c>
      <c r="J34" s="32"/>
    </row>
    <row r="35" spans="1:10" ht="20.25">
      <c r="A35" s="48"/>
      <c r="B35" s="49"/>
      <c r="C35" s="50"/>
      <c r="D35" s="51"/>
      <c r="E35" s="50"/>
      <c r="F35" s="50"/>
      <c r="G35" s="48"/>
      <c r="H35" s="48"/>
      <c r="I35" s="52"/>
      <c r="J35" s="32"/>
    </row>
    <row r="36" spans="1:10" ht="21">
      <c r="A36" s="40" t="s">
        <v>50</v>
      </c>
      <c r="B36" s="40" t="s">
        <v>51</v>
      </c>
      <c r="C36" s="53"/>
      <c r="D36" s="54" t="s">
        <v>52</v>
      </c>
      <c r="E36" s="25"/>
      <c r="F36" s="57">
        <f t="shared" ref="F36" si="2">+C36*E36</f>
        <v>0</v>
      </c>
      <c r="G36" s="56"/>
      <c r="H36" s="58" t="e">
        <f>+F36/$G$178</f>
        <v>#DIV/0!</v>
      </c>
      <c r="I36" s="55"/>
      <c r="J36" s="32"/>
    </row>
    <row r="37" spans="1:10" ht="21">
      <c r="A37" s="40" t="s">
        <v>53</v>
      </c>
      <c r="B37" s="40" t="s">
        <v>54</v>
      </c>
      <c r="C37" s="53"/>
      <c r="D37" s="54" t="s">
        <v>52</v>
      </c>
      <c r="E37" s="25"/>
      <c r="F37" s="57">
        <f t="shared" ref="F37" si="3">+C37*E37</f>
        <v>0</v>
      </c>
      <c r="G37" s="56"/>
      <c r="H37" s="58" t="e">
        <f>+F37/$G$178</f>
        <v>#DIV/0!</v>
      </c>
      <c r="I37" s="55"/>
      <c r="J37" s="32"/>
    </row>
    <row r="38" spans="1:10" ht="21.75" thickBot="1">
      <c r="A38" s="39"/>
      <c r="B38" s="39"/>
      <c r="C38" s="50"/>
      <c r="D38" s="51"/>
      <c r="E38" s="25"/>
      <c r="F38" s="55"/>
      <c r="G38" s="56"/>
      <c r="H38" s="59"/>
      <c r="I38" s="55"/>
      <c r="J38" s="38"/>
    </row>
    <row r="39" spans="1:10" ht="21" thickBot="1">
      <c r="A39" s="72" t="s">
        <v>55</v>
      </c>
      <c r="B39" s="42" t="s">
        <v>56</v>
      </c>
      <c r="C39" s="43"/>
      <c r="D39" s="44"/>
      <c r="E39" s="45"/>
      <c r="F39" s="45"/>
      <c r="G39" s="41">
        <f>SUM(F41:F42)</f>
        <v>0</v>
      </c>
      <c r="H39" s="46"/>
      <c r="I39" s="47" t="e">
        <f>SUM(H41:H42)</f>
        <v>#DIV/0!</v>
      </c>
      <c r="J39" s="38"/>
    </row>
    <row r="40" spans="1:10" ht="20.25">
      <c r="A40" s="48"/>
      <c r="B40" s="49"/>
      <c r="C40" s="50"/>
      <c r="D40" s="51"/>
      <c r="E40" s="50"/>
      <c r="F40" s="50"/>
      <c r="G40" s="48"/>
      <c r="H40" s="48"/>
      <c r="I40" s="52"/>
      <c r="J40" s="38"/>
    </row>
    <row r="41" spans="1:10" ht="21">
      <c r="A41" s="40">
        <v>3.1</v>
      </c>
      <c r="B41" s="40" t="s">
        <v>57</v>
      </c>
      <c r="C41" s="53"/>
      <c r="D41" s="54" t="s">
        <v>52</v>
      </c>
      <c r="E41" s="25"/>
      <c r="F41" s="57">
        <f t="shared" ref="F41" si="4">+C41*E41</f>
        <v>0</v>
      </c>
      <c r="G41" s="56"/>
      <c r="H41" s="58" t="e">
        <f>+F41/$G$178</f>
        <v>#DIV/0!</v>
      </c>
      <c r="I41" s="55"/>
      <c r="J41" s="38"/>
    </row>
    <row r="42" spans="1:10" ht="21">
      <c r="A42" s="40">
        <v>3.2</v>
      </c>
      <c r="B42" s="40" t="s">
        <v>58</v>
      </c>
      <c r="C42" s="53"/>
      <c r="D42" s="54" t="s">
        <v>52</v>
      </c>
      <c r="E42" s="25"/>
      <c r="F42" s="57">
        <f t="shared" ref="F42" si="5">+C42*E42</f>
        <v>0</v>
      </c>
      <c r="G42" s="56"/>
      <c r="H42" s="58" t="e">
        <f>+F42/$G$178</f>
        <v>#DIV/0!</v>
      </c>
      <c r="I42" s="55"/>
      <c r="J42" s="38"/>
    </row>
    <row r="43" spans="1:10" ht="21.75" thickBot="1">
      <c r="A43" s="39"/>
      <c r="B43" s="39"/>
      <c r="C43" s="50"/>
      <c r="D43" s="51"/>
      <c r="E43" s="25"/>
      <c r="F43" s="55"/>
      <c r="G43" s="56"/>
      <c r="H43" s="59"/>
      <c r="I43" s="55"/>
      <c r="J43" s="32"/>
    </row>
    <row r="44" spans="1:10" ht="21" thickBot="1">
      <c r="A44" s="72" t="s">
        <v>59</v>
      </c>
      <c r="B44" s="42" t="s">
        <v>60</v>
      </c>
      <c r="C44" s="43"/>
      <c r="D44" s="44"/>
      <c r="E44" s="45"/>
      <c r="F44" s="45"/>
      <c r="G44" s="41">
        <f>SUM(F46:F52)</f>
        <v>0</v>
      </c>
      <c r="H44" s="46"/>
      <c r="I44" s="47" t="e">
        <f>SUM(H46:H52)</f>
        <v>#DIV/0!</v>
      </c>
      <c r="J44" s="31"/>
    </row>
    <row r="45" spans="1:10" ht="20.25">
      <c r="A45" s="48"/>
      <c r="B45" s="49"/>
      <c r="C45" s="50"/>
      <c r="D45" s="51"/>
      <c r="E45" s="50"/>
      <c r="F45" s="50"/>
      <c r="G45" s="48"/>
      <c r="H45" s="48"/>
      <c r="I45" s="52"/>
      <c r="J45" s="31"/>
    </row>
    <row r="46" spans="1:10" ht="21">
      <c r="A46" s="79">
        <v>4.0999999999999996</v>
      </c>
      <c r="B46" s="71" t="s">
        <v>61</v>
      </c>
      <c r="C46" s="53"/>
      <c r="D46" s="54" t="s">
        <v>62</v>
      </c>
      <c r="E46" s="50"/>
      <c r="F46" s="57">
        <f t="shared" ref="F46:F52" si="6">+C46*E46</f>
        <v>0</v>
      </c>
      <c r="G46" s="56"/>
      <c r="H46" s="58" t="e">
        <f t="shared" ref="H46:H52" si="7">+F46/$G$178</f>
        <v>#DIV/0!</v>
      </c>
      <c r="I46" s="52"/>
      <c r="J46" s="31"/>
    </row>
    <row r="47" spans="1:10" ht="21">
      <c r="A47" s="79">
        <v>4.2</v>
      </c>
      <c r="B47" s="71" t="s">
        <v>63</v>
      </c>
      <c r="C47" s="53"/>
      <c r="D47" s="54" t="s">
        <v>62</v>
      </c>
      <c r="E47" s="50"/>
      <c r="F47" s="57">
        <f t="shared" si="6"/>
        <v>0</v>
      </c>
      <c r="G47" s="56"/>
      <c r="H47" s="58" t="e">
        <f t="shared" si="7"/>
        <v>#DIV/0!</v>
      </c>
      <c r="I47" s="52"/>
      <c r="J47" s="31"/>
    </row>
    <row r="48" spans="1:10" ht="21">
      <c r="A48" s="79">
        <v>4.3</v>
      </c>
      <c r="B48" s="71" t="s">
        <v>64</v>
      </c>
      <c r="C48" s="53"/>
      <c r="D48" s="54" t="s">
        <v>62</v>
      </c>
      <c r="E48" s="50"/>
      <c r="F48" s="57">
        <f t="shared" si="6"/>
        <v>0</v>
      </c>
      <c r="G48" s="56"/>
      <c r="H48" s="58" t="e">
        <f t="shared" si="7"/>
        <v>#DIV/0!</v>
      </c>
      <c r="I48" s="52"/>
      <c r="J48" s="31"/>
    </row>
    <row r="49" spans="1:10" ht="21">
      <c r="A49" s="79">
        <v>4.4000000000000004</v>
      </c>
      <c r="B49" s="71" t="s">
        <v>65</v>
      </c>
      <c r="C49" s="53"/>
      <c r="D49" s="54" t="s">
        <v>62</v>
      </c>
      <c r="E49" s="50"/>
      <c r="F49" s="57">
        <f t="shared" si="6"/>
        <v>0</v>
      </c>
      <c r="G49" s="56"/>
      <c r="H49" s="58" t="e">
        <f t="shared" si="7"/>
        <v>#DIV/0!</v>
      </c>
      <c r="I49" s="52"/>
      <c r="J49" s="31"/>
    </row>
    <row r="50" spans="1:10" ht="21">
      <c r="A50" s="79">
        <v>4.5</v>
      </c>
      <c r="B50" s="71" t="s">
        <v>66</v>
      </c>
      <c r="C50" s="53"/>
      <c r="D50" s="54" t="s">
        <v>19</v>
      </c>
      <c r="E50" s="50"/>
      <c r="F50" s="57">
        <f t="shared" si="6"/>
        <v>0</v>
      </c>
      <c r="G50" s="56"/>
      <c r="H50" s="58" t="e">
        <f t="shared" si="7"/>
        <v>#DIV/0!</v>
      </c>
      <c r="I50" s="52"/>
      <c r="J50" s="31"/>
    </row>
    <row r="51" spans="1:10" ht="21">
      <c r="A51" s="79">
        <v>4.5999999999999996</v>
      </c>
      <c r="B51" s="71" t="s">
        <v>67</v>
      </c>
      <c r="C51" s="53"/>
      <c r="D51" s="54" t="s">
        <v>52</v>
      </c>
      <c r="E51" s="50"/>
      <c r="F51" s="57">
        <f t="shared" si="6"/>
        <v>0</v>
      </c>
      <c r="G51" s="56"/>
      <c r="H51" s="58" t="e">
        <f t="shared" si="7"/>
        <v>#DIV/0!</v>
      </c>
      <c r="I51" s="52"/>
      <c r="J51" s="31"/>
    </row>
    <row r="52" spans="1:10" ht="21">
      <c r="A52" s="79">
        <v>4.7</v>
      </c>
      <c r="B52" s="71" t="s">
        <v>68</v>
      </c>
      <c r="C52" s="53"/>
      <c r="D52" s="54" t="s">
        <v>22</v>
      </c>
      <c r="E52" s="50"/>
      <c r="F52" s="57">
        <f t="shared" si="6"/>
        <v>0</v>
      </c>
      <c r="G52" s="56"/>
      <c r="H52" s="58" t="e">
        <f t="shared" si="7"/>
        <v>#DIV/0!</v>
      </c>
      <c r="I52" s="52"/>
      <c r="J52" s="31"/>
    </row>
    <row r="53" spans="1:10" ht="21.75" thickBot="1">
      <c r="A53" s="39"/>
      <c r="B53" s="39"/>
      <c r="C53" s="50"/>
      <c r="D53" s="51"/>
      <c r="E53" s="25"/>
      <c r="F53" s="55"/>
      <c r="G53" s="56"/>
      <c r="H53" s="59"/>
      <c r="I53" s="55"/>
      <c r="J53" s="32"/>
    </row>
    <row r="54" spans="1:10" ht="21" thickBot="1">
      <c r="A54" s="72" t="s">
        <v>69</v>
      </c>
      <c r="B54" s="42" t="s">
        <v>70</v>
      </c>
      <c r="C54" s="43"/>
      <c r="D54" s="44"/>
      <c r="E54" s="45"/>
      <c r="F54" s="45"/>
      <c r="G54" s="41">
        <f>SUM(F57:F58)</f>
        <v>0</v>
      </c>
      <c r="H54" s="46"/>
      <c r="I54" s="47" t="e">
        <f>SUM(H57:H58)</f>
        <v>#DIV/0!</v>
      </c>
      <c r="J54" s="32"/>
    </row>
    <row r="55" spans="1:10" ht="20.25">
      <c r="A55" s="48"/>
      <c r="B55" s="49"/>
      <c r="C55" s="50"/>
      <c r="D55" s="51"/>
      <c r="E55" s="50"/>
      <c r="F55" s="50"/>
      <c r="G55" s="48"/>
      <c r="H55" s="48"/>
      <c r="I55" s="52"/>
      <c r="J55" s="32"/>
    </row>
    <row r="56" spans="1:10" ht="21">
      <c r="A56" s="39">
        <v>5.0999999999999996</v>
      </c>
      <c r="B56" s="39" t="s">
        <v>71</v>
      </c>
      <c r="C56" s="53"/>
      <c r="D56" s="54"/>
      <c r="E56" s="25"/>
      <c r="F56" s="55"/>
      <c r="G56" s="56"/>
      <c r="H56" s="59"/>
      <c r="I56" s="55"/>
      <c r="J56" s="32"/>
    </row>
    <row r="57" spans="1:10" ht="21">
      <c r="A57" s="40" t="s">
        <v>72</v>
      </c>
      <c r="B57" s="40" t="s">
        <v>73</v>
      </c>
      <c r="C57" s="53"/>
      <c r="D57" s="54" t="s">
        <v>52</v>
      </c>
      <c r="E57" s="25"/>
      <c r="F57" s="57">
        <f t="shared" ref="F57" si="8">+C57*E57</f>
        <v>0</v>
      </c>
      <c r="G57" s="56"/>
      <c r="H57" s="58" t="e">
        <f>+F57/$G$178</f>
        <v>#DIV/0!</v>
      </c>
      <c r="I57" s="55"/>
      <c r="J57" s="32"/>
    </row>
    <row r="58" spans="1:10" ht="21">
      <c r="A58" s="40" t="s">
        <v>74</v>
      </c>
      <c r="B58" s="40" t="s">
        <v>75</v>
      </c>
      <c r="C58" s="53"/>
      <c r="D58" s="54" t="s">
        <v>52</v>
      </c>
      <c r="E58" s="25"/>
      <c r="F58" s="57">
        <f t="shared" ref="F58" si="9">+C58*E58</f>
        <v>0</v>
      </c>
      <c r="G58" s="56"/>
      <c r="H58" s="58" t="e">
        <f>+F58/$G$178</f>
        <v>#DIV/0!</v>
      </c>
      <c r="I58" s="55"/>
      <c r="J58" s="32"/>
    </row>
    <row r="59" spans="1:10" ht="21.75" thickBot="1">
      <c r="A59" s="39"/>
      <c r="B59" s="39"/>
      <c r="C59" s="50"/>
      <c r="D59" s="51"/>
      <c r="E59" s="25"/>
      <c r="F59" s="55"/>
      <c r="G59" s="56"/>
      <c r="H59" s="59"/>
      <c r="I59" s="55"/>
      <c r="J59" s="32"/>
    </row>
    <row r="60" spans="1:10" ht="21" thickBot="1">
      <c r="A60" s="72">
        <v>6</v>
      </c>
      <c r="B60" s="42" t="s">
        <v>76</v>
      </c>
      <c r="C60" s="43"/>
      <c r="D60" s="44"/>
      <c r="E60" s="45"/>
      <c r="F60" s="45"/>
      <c r="G60" s="41">
        <f>SUM(F63:F65)</f>
        <v>0</v>
      </c>
      <c r="H60" s="46"/>
      <c r="I60" s="47" t="e">
        <f>SUM(H63:H65)</f>
        <v>#DIV/0!</v>
      </c>
    </row>
    <row r="61" spans="1:10" ht="20.25">
      <c r="A61" s="48"/>
      <c r="B61" s="49"/>
      <c r="C61" s="50"/>
      <c r="D61" s="51"/>
      <c r="E61" s="50"/>
      <c r="F61" s="50"/>
      <c r="G61" s="48"/>
      <c r="H61" s="48"/>
      <c r="I61" s="52"/>
    </row>
    <row r="62" spans="1:10" ht="20.25">
      <c r="A62" s="39">
        <v>6.1</v>
      </c>
      <c r="B62" s="39" t="s">
        <v>77</v>
      </c>
      <c r="C62" s="53"/>
      <c r="D62" s="54"/>
      <c r="E62" s="53"/>
      <c r="F62" s="53"/>
      <c r="G62" s="60"/>
      <c r="H62" s="60"/>
      <c r="I62" s="61"/>
    </row>
    <row r="63" spans="1:10" ht="21">
      <c r="A63" s="40" t="s">
        <v>78</v>
      </c>
      <c r="B63" s="40" t="s">
        <v>79</v>
      </c>
      <c r="C63" s="53"/>
      <c r="D63" s="54" t="s">
        <v>62</v>
      </c>
      <c r="E63" s="25"/>
      <c r="F63" s="57">
        <f t="shared" ref="F63" si="10">+C63*E63</f>
        <v>0</v>
      </c>
      <c r="G63" s="56"/>
      <c r="H63" s="58" t="e">
        <f>+F63/$G$178</f>
        <v>#DIV/0!</v>
      </c>
      <c r="I63" s="55"/>
    </row>
    <row r="64" spans="1:10" ht="21">
      <c r="A64" s="40">
        <v>6.2</v>
      </c>
      <c r="B64" s="39" t="s">
        <v>80</v>
      </c>
      <c r="C64" s="53"/>
      <c r="D64" s="54"/>
      <c r="E64" s="25"/>
      <c r="F64" s="55"/>
      <c r="G64" s="56"/>
      <c r="H64" s="59"/>
      <c r="I64" s="55"/>
    </row>
    <row r="65" spans="1:9" ht="21">
      <c r="A65" s="40" t="s">
        <v>81</v>
      </c>
      <c r="B65" s="40" t="s">
        <v>82</v>
      </c>
      <c r="C65" s="53"/>
      <c r="D65" s="54" t="s">
        <v>52</v>
      </c>
      <c r="E65" s="25"/>
      <c r="F65" s="57">
        <f t="shared" ref="F65" si="11">+C65*E65</f>
        <v>0</v>
      </c>
      <c r="G65" s="56"/>
      <c r="H65" s="58" t="e">
        <f>+F65/$G$178</f>
        <v>#DIV/0!</v>
      </c>
      <c r="I65" s="55"/>
    </row>
    <row r="66" spans="1:9" ht="21.75" thickBot="1">
      <c r="A66" s="39"/>
      <c r="B66" s="39"/>
      <c r="C66" s="50"/>
      <c r="D66" s="51"/>
      <c r="E66" s="25"/>
      <c r="F66" s="55"/>
      <c r="G66" s="56"/>
      <c r="H66" s="59"/>
      <c r="I66" s="55"/>
    </row>
    <row r="67" spans="1:9" ht="21" thickBot="1">
      <c r="A67" s="72">
        <v>7</v>
      </c>
      <c r="B67" s="42" t="s">
        <v>83</v>
      </c>
      <c r="C67" s="43"/>
      <c r="D67" s="44"/>
      <c r="E67" s="45"/>
      <c r="F67" s="45"/>
      <c r="G67" s="41">
        <f>SUM(F70:F71)</f>
        <v>0</v>
      </c>
      <c r="H67" s="46"/>
      <c r="I67" s="47" t="e">
        <f>SUM(H70:H71)</f>
        <v>#DIV/0!</v>
      </c>
    </row>
    <row r="68" spans="1:9" ht="20.25">
      <c r="A68" s="48"/>
      <c r="B68" s="49"/>
      <c r="C68" s="50"/>
      <c r="D68" s="51"/>
      <c r="E68" s="50"/>
      <c r="F68" s="50"/>
      <c r="G68" s="48"/>
      <c r="H68" s="48"/>
      <c r="I68" s="52"/>
    </row>
    <row r="69" spans="1:9" ht="21">
      <c r="A69" s="40"/>
      <c r="B69" s="39" t="s">
        <v>84</v>
      </c>
      <c r="C69" s="53"/>
      <c r="D69" s="54"/>
      <c r="E69" s="25"/>
      <c r="F69" s="55"/>
      <c r="G69" s="56"/>
      <c r="H69" s="59"/>
      <c r="I69" s="55"/>
    </row>
    <row r="70" spans="1:9" ht="21">
      <c r="A70" s="40">
        <v>7.1</v>
      </c>
      <c r="B70" s="40" t="s">
        <v>85</v>
      </c>
      <c r="C70" s="53"/>
      <c r="D70" s="54" t="s">
        <v>62</v>
      </c>
      <c r="E70" s="25"/>
      <c r="F70" s="57">
        <f t="shared" ref="F70" si="12">+C70*E70</f>
        <v>0</v>
      </c>
      <c r="G70" s="56"/>
      <c r="H70" s="58" t="e">
        <f>+F70/$G$178</f>
        <v>#DIV/0!</v>
      </c>
      <c r="I70" s="55"/>
    </row>
    <row r="71" spans="1:9" ht="21">
      <c r="A71" s="40">
        <v>7.2</v>
      </c>
      <c r="B71" s="40" t="s">
        <v>86</v>
      </c>
      <c r="C71" s="53"/>
      <c r="D71" s="54" t="s">
        <v>52</v>
      </c>
      <c r="E71" s="25"/>
      <c r="F71" s="57">
        <f t="shared" ref="F71" si="13">+C71*E71</f>
        <v>0</v>
      </c>
      <c r="G71" s="56"/>
      <c r="H71" s="58" t="e">
        <f>+F71/$G$178</f>
        <v>#DIV/0!</v>
      </c>
      <c r="I71" s="55"/>
    </row>
    <row r="72" spans="1:9" ht="21.75" thickBot="1">
      <c r="A72" s="40"/>
      <c r="B72" s="40"/>
      <c r="C72" s="53"/>
      <c r="D72" s="54"/>
      <c r="E72" s="25"/>
      <c r="F72" s="55"/>
      <c r="G72" s="56"/>
      <c r="H72" s="59"/>
      <c r="I72" s="55"/>
    </row>
    <row r="73" spans="1:9" ht="21" thickBot="1">
      <c r="A73" s="72">
        <v>8</v>
      </c>
      <c r="B73" s="42" t="s">
        <v>87</v>
      </c>
      <c r="C73" s="43"/>
      <c r="D73" s="44"/>
      <c r="E73" s="45"/>
      <c r="F73" s="45"/>
      <c r="G73" s="41">
        <f>SUM(F77:F85)</f>
        <v>0</v>
      </c>
      <c r="H73" s="46"/>
      <c r="I73" s="47" t="e">
        <f>SUM(H77:H85)</f>
        <v>#DIV/0!</v>
      </c>
    </row>
    <row r="74" spans="1:9" ht="20.25">
      <c r="A74" s="48"/>
      <c r="B74" s="49"/>
      <c r="C74" s="50"/>
      <c r="D74" s="51"/>
      <c r="E74" s="50"/>
      <c r="F74" s="50"/>
      <c r="G74" s="48"/>
      <c r="H74" s="48"/>
      <c r="I74" s="52"/>
    </row>
    <row r="75" spans="1:9" ht="20.25">
      <c r="A75" s="77">
        <v>8.1</v>
      </c>
      <c r="B75" s="49" t="s">
        <v>88</v>
      </c>
      <c r="C75" s="53"/>
      <c r="D75" s="54"/>
      <c r="E75" s="50"/>
      <c r="F75" s="50"/>
      <c r="G75" s="48"/>
      <c r="H75" s="48"/>
      <c r="I75" s="52"/>
    </row>
    <row r="76" spans="1:9" ht="20.25">
      <c r="A76" s="48" t="s">
        <v>89</v>
      </c>
      <c r="B76" s="49" t="s">
        <v>90</v>
      </c>
      <c r="C76" s="53"/>
      <c r="D76" s="54"/>
      <c r="E76" s="50"/>
      <c r="F76" s="50"/>
      <c r="G76" s="48"/>
      <c r="H76" s="48"/>
      <c r="I76" s="52"/>
    </row>
    <row r="77" spans="1:9" ht="21">
      <c r="A77" s="60" t="s">
        <v>91</v>
      </c>
      <c r="B77" s="71" t="s">
        <v>92</v>
      </c>
      <c r="C77" s="53"/>
      <c r="D77" s="54" t="s">
        <v>62</v>
      </c>
      <c r="E77" s="50"/>
      <c r="F77" s="57">
        <f t="shared" ref="F77:F80" si="14">+C77*E77</f>
        <v>0</v>
      </c>
      <c r="G77" s="56"/>
      <c r="H77" s="58" t="e">
        <f>+F77/$G$178</f>
        <v>#DIV/0!</v>
      </c>
      <c r="I77" s="52"/>
    </row>
    <row r="78" spans="1:9" ht="21">
      <c r="A78" s="60" t="s">
        <v>93</v>
      </c>
      <c r="B78" s="71" t="s">
        <v>94</v>
      </c>
      <c r="C78" s="53"/>
      <c r="D78" s="54" t="s">
        <v>62</v>
      </c>
      <c r="E78" s="50"/>
      <c r="F78" s="57">
        <f t="shared" si="14"/>
        <v>0</v>
      </c>
      <c r="G78" s="56"/>
      <c r="H78" s="58" t="e">
        <f>+F78/$G$178</f>
        <v>#DIV/0!</v>
      </c>
      <c r="I78" s="52"/>
    </row>
    <row r="79" spans="1:9" ht="21">
      <c r="A79" s="48" t="s">
        <v>95</v>
      </c>
      <c r="B79" s="49" t="s">
        <v>96</v>
      </c>
      <c r="C79" s="53"/>
      <c r="D79" s="54"/>
      <c r="E79" s="50"/>
      <c r="F79" s="55"/>
      <c r="G79" s="56"/>
      <c r="H79" s="59"/>
      <c r="I79" s="52"/>
    </row>
    <row r="80" spans="1:9" ht="21">
      <c r="A80" s="60" t="s">
        <v>97</v>
      </c>
      <c r="B80" s="71" t="s">
        <v>98</v>
      </c>
      <c r="C80" s="53"/>
      <c r="D80" s="54" t="s">
        <v>62</v>
      </c>
      <c r="E80" s="50"/>
      <c r="F80" s="57">
        <f t="shared" si="14"/>
        <v>0</v>
      </c>
      <c r="G80" s="56"/>
      <c r="H80" s="58" t="e">
        <f>+F80/$G$178</f>
        <v>#DIV/0!</v>
      </c>
      <c r="I80" s="52"/>
    </row>
    <row r="81" spans="1:9" ht="21">
      <c r="A81" s="77">
        <v>8.1999999999999993</v>
      </c>
      <c r="B81" s="49" t="s">
        <v>99</v>
      </c>
      <c r="C81" s="53"/>
      <c r="D81" s="54"/>
      <c r="E81" s="50"/>
      <c r="F81" s="55"/>
      <c r="G81" s="56"/>
      <c r="H81" s="59"/>
      <c r="I81" s="52"/>
    </row>
    <row r="82" spans="1:9" ht="21">
      <c r="A82" s="67" t="s">
        <v>100</v>
      </c>
      <c r="B82" s="68" t="s">
        <v>101</v>
      </c>
      <c r="C82" s="53"/>
      <c r="D82" s="64"/>
      <c r="E82" s="25"/>
      <c r="F82" s="55"/>
      <c r="G82" s="56"/>
      <c r="H82" s="59"/>
      <c r="I82" s="55"/>
    </row>
    <row r="83" spans="1:9" ht="21">
      <c r="A83" s="62" t="s">
        <v>102</v>
      </c>
      <c r="B83" s="63" t="s">
        <v>103</v>
      </c>
      <c r="C83" s="53"/>
      <c r="D83" s="64" t="s">
        <v>62</v>
      </c>
      <c r="E83" s="25"/>
      <c r="F83" s="57">
        <f t="shared" ref="F83:F85" si="15">+C83*E83</f>
        <v>0</v>
      </c>
      <c r="G83" s="56"/>
      <c r="H83" s="58" t="e">
        <f>+F83/$G$178</f>
        <v>#DIV/0!</v>
      </c>
      <c r="I83" s="55"/>
    </row>
    <row r="84" spans="1:9" ht="21">
      <c r="A84" s="62" t="s">
        <v>104</v>
      </c>
      <c r="B84" s="63" t="s">
        <v>105</v>
      </c>
      <c r="C84" s="53"/>
      <c r="D84" s="64" t="s">
        <v>62</v>
      </c>
      <c r="E84" s="25"/>
      <c r="F84" s="57">
        <f t="shared" si="15"/>
        <v>0</v>
      </c>
      <c r="G84" s="56"/>
      <c r="H84" s="58" t="e">
        <f>+F84/$G$178</f>
        <v>#DIV/0!</v>
      </c>
      <c r="I84" s="55"/>
    </row>
    <row r="85" spans="1:9" ht="21">
      <c r="A85" s="62" t="s">
        <v>106</v>
      </c>
      <c r="B85" s="63" t="s">
        <v>107</v>
      </c>
      <c r="C85" s="53"/>
      <c r="D85" s="64" t="s">
        <v>62</v>
      </c>
      <c r="E85" s="25"/>
      <c r="F85" s="57">
        <f t="shared" si="15"/>
        <v>0</v>
      </c>
      <c r="G85" s="56"/>
      <c r="H85" s="58" t="e">
        <f>+F85/$G$178</f>
        <v>#DIV/0!</v>
      </c>
      <c r="I85" s="55"/>
    </row>
    <row r="86" spans="1:9" ht="21.75" thickBot="1">
      <c r="A86" s="65"/>
      <c r="B86" s="63"/>
      <c r="C86" s="50"/>
      <c r="D86" s="64"/>
      <c r="E86" s="25"/>
      <c r="F86" s="55"/>
      <c r="G86" s="56"/>
      <c r="H86" s="59"/>
      <c r="I86" s="55"/>
    </row>
    <row r="87" spans="1:9" ht="21" thickBot="1">
      <c r="A87" s="72">
        <v>9</v>
      </c>
      <c r="B87" s="42" t="s">
        <v>108</v>
      </c>
      <c r="C87" s="43"/>
      <c r="D87" s="44"/>
      <c r="E87" s="45"/>
      <c r="F87" s="45"/>
      <c r="G87" s="41">
        <f>SUM(F90:F99)</f>
        <v>0</v>
      </c>
      <c r="H87" s="46"/>
      <c r="I87" s="47" t="e">
        <f>SUM(H90:H99)</f>
        <v>#DIV/0!</v>
      </c>
    </row>
    <row r="88" spans="1:9" ht="20.25">
      <c r="A88" s="48"/>
      <c r="B88" s="49"/>
      <c r="C88" s="50"/>
      <c r="D88" s="51"/>
      <c r="E88" s="50"/>
      <c r="F88" s="50"/>
      <c r="G88" s="48"/>
      <c r="H88" s="48"/>
      <c r="I88" s="52"/>
    </row>
    <row r="89" spans="1:9" ht="20.25">
      <c r="A89" s="48" t="s">
        <v>109</v>
      </c>
      <c r="B89" s="49" t="s">
        <v>110</v>
      </c>
      <c r="C89" s="53"/>
      <c r="D89" s="54"/>
      <c r="E89" s="50"/>
      <c r="F89" s="50"/>
      <c r="G89" s="48"/>
      <c r="H89" s="48"/>
      <c r="I89" s="52"/>
    </row>
    <row r="90" spans="1:9" ht="21">
      <c r="A90" s="60" t="s">
        <v>111</v>
      </c>
      <c r="B90" s="71" t="s">
        <v>112</v>
      </c>
      <c r="C90" s="53"/>
      <c r="D90" s="54" t="s">
        <v>62</v>
      </c>
      <c r="E90" s="50"/>
      <c r="F90" s="57">
        <f t="shared" ref="F90:F96" si="16">+C90*E90</f>
        <v>0</v>
      </c>
      <c r="G90" s="56"/>
      <c r="H90" s="58" t="e">
        <f>+F90/$G$178</f>
        <v>#DIV/0!</v>
      </c>
      <c r="I90" s="52"/>
    </row>
    <row r="91" spans="1:9" ht="40.5">
      <c r="A91" s="60" t="s">
        <v>113</v>
      </c>
      <c r="B91" s="71" t="s">
        <v>114</v>
      </c>
      <c r="C91" s="53"/>
      <c r="D91" s="54" t="s">
        <v>62</v>
      </c>
      <c r="E91" s="50"/>
      <c r="F91" s="57">
        <f t="shared" si="16"/>
        <v>0</v>
      </c>
      <c r="G91" s="56"/>
      <c r="H91" s="58" t="e">
        <f>+F91/$G$178</f>
        <v>#DIV/0!</v>
      </c>
      <c r="I91" s="52"/>
    </row>
    <row r="92" spans="1:9" ht="21">
      <c r="A92" s="60" t="s">
        <v>115</v>
      </c>
      <c r="B92" s="71" t="s">
        <v>116</v>
      </c>
      <c r="C92" s="53"/>
      <c r="D92" s="54" t="s">
        <v>62</v>
      </c>
      <c r="E92" s="50"/>
      <c r="F92" s="57">
        <f t="shared" si="16"/>
        <v>0</v>
      </c>
      <c r="G92" s="56"/>
      <c r="H92" s="58" t="e">
        <f>+F92/$G$178</f>
        <v>#DIV/0!</v>
      </c>
      <c r="I92" s="52"/>
    </row>
    <row r="93" spans="1:9" ht="21">
      <c r="A93" s="48" t="s">
        <v>117</v>
      </c>
      <c r="B93" s="49" t="s">
        <v>118</v>
      </c>
      <c r="C93" s="53"/>
      <c r="D93" s="54"/>
      <c r="E93" s="50"/>
      <c r="F93" s="55"/>
      <c r="G93" s="56"/>
      <c r="H93" s="59"/>
      <c r="I93" s="52"/>
    </row>
    <row r="94" spans="1:9" ht="21">
      <c r="A94" s="60" t="s">
        <v>119</v>
      </c>
      <c r="B94" s="71" t="s">
        <v>120</v>
      </c>
      <c r="C94" s="53"/>
      <c r="D94" s="54" t="s">
        <v>62</v>
      </c>
      <c r="E94" s="50"/>
      <c r="F94" s="57">
        <f t="shared" si="16"/>
        <v>0</v>
      </c>
      <c r="G94" s="56"/>
      <c r="H94" s="58" t="e">
        <f>+F94/$G$178</f>
        <v>#DIV/0!</v>
      </c>
      <c r="I94" s="52"/>
    </row>
    <row r="95" spans="1:9" ht="21">
      <c r="A95" s="60" t="s">
        <v>121</v>
      </c>
      <c r="B95" s="71" t="s">
        <v>122</v>
      </c>
      <c r="C95" s="53"/>
      <c r="D95" s="54" t="s">
        <v>62</v>
      </c>
      <c r="E95" s="50"/>
      <c r="F95" s="57">
        <f t="shared" si="16"/>
        <v>0</v>
      </c>
      <c r="G95" s="56"/>
      <c r="H95" s="58" t="e">
        <f>+F95/$G$178</f>
        <v>#DIV/0!</v>
      </c>
      <c r="I95" s="52"/>
    </row>
    <row r="96" spans="1:9" ht="21">
      <c r="A96" s="60" t="s">
        <v>123</v>
      </c>
      <c r="B96" s="71" t="s">
        <v>124</v>
      </c>
      <c r="C96" s="53"/>
      <c r="D96" s="54" t="s">
        <v>62</v>
      </c>
      <c r="E96" s="50"/>
      <c r="F96" s="57">
        <f t="shared" si="16"/>
        <v>0</v>
      </c>
      <c r="G96" s="56"/>
      <c r="H96" s="58" t="e">
        <f>+F96/$G$178</f>
        <v>#DIV/0!</v>
      </c>
      <c r="I96" s="52"/>
    </row>
    <row r="97" spans="1:9" ht="21">
      <c r="A97" s="48" t="s">
        <v>125</v>
      </c>
      <c r="B97" s="49" t="s">
        <v>126</v>
      </c>
      <c r="C97" s="53"/>
      <c r="D97" s="54"/>
      <c r="E97" s="50"/>
      <c r="F97" s="55"/>
      <c r="G97" s="56"/>
      <c r="H97" s="59"/>
      <c r="I97" s="52"/>
    </row>
    <row r="98" spans="1:9" ht="21">
      <c r="A98" s="69" t="s">
        <v>127</v>
      </c>
      <c r="B98" s="63" t="s">
        <v>128</v>
      </c>
      <c r="C98" s="53"/>
      <c r="D98" s="64" t="s">
        <v>129</v>
      </c>
      <c r="E98" s="25"/>
      <c r="F98" s="57">
        <f t="shared" ref="F98" si="17">+C98*E98</f>
        <v>0</v>
      </c>
      <c r="G98" s="56"/>
      <c r="H98" s="58" t="e">
        <f>+F98/$G$178</f>
        <v>#DIV/0!</v>
      </c>
      <c r="I98" s="55"/>
    </row>
    <row r="99" spans="1:9" ht="21">
      <c r="A99" s="69" t="s">
        <v>130</v>
      </c>
      <c r="B99" s="63" t="s">
        <v>131</v>
      </c>
      <c r="C99" s="53"/>
      <c r="D99" s="64" t="s">
        <v>19</v>
      </c>
      <c r="E99" s="25"/>
      <c r="F99" s="57">
        <f t="shared" ref="F99" si="18">+C99*E99</f>
        <v>0</v>
      </c>
      <c r="G99" s="56"/>
      <c r="H99" s="58" t="e">
        <f>+F99/$G$178</f>
        <v>#DIV/0!</v>
      </c>
      <c r="I99" s="55"/>
    </row>
    <row r="100" spans="1:9" ht="21.75" thickBot="1">
      <c r="A100" s="62"/>
      <c r="B100" s="63"/>
      <c r="C100" s="50"/>
      <c r="D100" s="64"/>
      <c r="E100" s="25"/>
      <c r="F100" s="55"/>
      <c r="G100" s="56"/>
      <c r="H100" s="59"/>
      <c r="I100" s="55"/>
    </row>
    <row r="101" spans="1:9" ht="21" thickBot="1">
      <c r="A101" s="72">
        <v>10</v>
      </c>
      <c r="B101" s="42" t="s">
        <v>132</v>
      </c>
      <c r="C101" s="43"/>
      <c r="D101" s="44"/>
      <c r="E101" s="45"/>
      <c r="F101" s="45"/>
      <c r="G101" s="41">
        <f>SUM(F103:F106)</f>
        <v>0</v>
      </c>
      <c r="H101" s="46"/>
      <c r="I101" s="47" t="e">
        <f>SUM(H103:H106)</f>
        <v>#DIV/0!</v>
      </c>
    </row>
    <row r="102" spans="1:9" ht="21">
      <c r="A102" s="67"/>
      <c r="B102" s="68"/>
      <c r="C102" s="50"/>
      <c r="D102" s="74"/>
      <c r="E102" s="25"/>
      <c r="F102" s="55"/>
      <c r="G102" s="56"/>
      <c r="H102" s="59"/>
      <c r="I102" s="55"/>
    </row>
    <row r="103" spans="1:9" ht="21">
      <c r="A103" s="62">
        <v>10.1</v>
      </c>
      <c r="B103" s="63" t="s">
        <v>133</v>
      </c>
      <c r="C103" s="50"/>
      <c r="D103" s="64" t="s">
        <v>19</v>
      </c>
      <c r="E103" s="25"/>
      <c r="F103" s="57">
        <f t="shared" ref="F103" si="19">+C103*E103</f>
        <v>0</v>
      </c>
      <c r="G103" s="56"/>
      <c r="H103" s="58" t="e">
        <f>+F103/$G$178</f>
        <v>#DIV/0!</v>
      </c>
      <c r="I103" s="55"/>
    </row>
    <row r="104" spans="1:9" ht="21">
      <c r="A104" s="62">
        <v>10.199999999999999</v>
      </c>
      <c r="B104" s="63" t="s">
        <v>134</v>
      </c>
      <c r="C104" s="50"/>
      <c r="D104" s="64" t="s">
        <v>19</v>
      </c>
      <c r="E104" s="25"/>
      <c r="F104" s="57">
        <f t="shared" ref="F104:F106" si="20">+C104*E104</f>
        <v>0</v>
      </c>
      <c r="G104" s="56"/>
      <c r="H104" s="58" t="e">
        <f>+F104/$G$178</f>
        <v>#DIV/0!</v>
      </c>
      <c r="I104" s="55"/>
    </row>
    <row r="105" spans="1:9" ht="21">
      <c r="A105" s="62">
        <v>10.3</v>
      </c>
      <c r="B105" s="63" t="s">
        <v>135</v>
      </c>
      <c r="C105" s="50"/>
      <c r="D105" s="64" t="s">
        <v>19</v>
      </c>
      <c r="E105" s="25"/>
      <c r="F105" s="57">
        <f t="shared" si="20"/>
        <v>0</v>
      </c>
      <c r="G105" s="56"/>
      <c r="H105" s="58" t="e">
        <f>+F105/$G$178</f>
        <v>#DIV/0!</v>
      </c>
      <c r="I105" s="55"/>
    </row>
    <row r="106" spans="1:9" ht="21">
      <c r="A106" s="62">
        <v>10.4</v>
      </c>
      <c r="B106" s="63" t="s">
        <v>136</v>
      </c>
      <c r="C106" s="50"/>
      <c r="D106" s="64" t="s">
        <v>22</v>
      </c>
      <c r="E106" s="25"/>
      <c r="F106" s="57">
        <f t="shared" si="20"/>
        <v>0</v>
      </c>
      <c r="G106" s="56"/>
      <c r="H106" s="58" t="e">
        <f>+F106/$G$178</f>
        <v>#DIV/0!</v>
      </c>
      <c r="I106" s="55"/>
    </row>
    <row r="107" spans="1:9" ht="21.75" thickBot="1">
      <c r="A107" s="62"/>
      <c r="B107" s="63"/>
      <c r="C107" s="50"/>
      <c r="D107" s="64"/>
      <c r="E107" s="25"/>
      <c r="F107" s="55"/>
      <c r="G107" s="56"/>
      <c r="H107" s="59"/>
      <c r="I107" s="55"/>
    </row>
    <row r="108" spans="1:9" ht="21" thickBot="1">
      <c r="A108" s="72">
        <v>11</v>
      </c>
      <c r="B108" s="42" t="s">
        <v>137</v>
      </c>
      <c r="C108" s="43"/>
      <c r="D108" s="44"/>
      <c r="E108" s="45"/>
      <c r="F108" s="45"/>
      <c r="G108" s="41">
        <f>SUM(F110:F113)</f>
        <v>0</v>
      </c>
      <c r="H108" s="46"/>
      <c r="I108" s="47" t="e">
        <f>SUM(H110:H113)</f>
        <v>#DIV/0!</v>
      </c>
    </row>
    <row r="109" spans="1:9" ht="21">
      <c r="A109" s="62"/>
      <c r="B109" s="63"/>
      <c r="C109" s="53"/>
      <c r="D109" s="74"/>
      <c r="E109" s="25"/>
      <c r="F109" s="55"/>
      <c r="G109" s="56"/>
      <c r="H109" s="59"/>
      <c r="I109" s="55"/>
    </row>
    <row r="110" spans="1:9" ht="21">
      <c r="A110" s="62">
        <v>11.1</v>
      </c>
      <c r="B110" s="63" t="s">
        <v>138</v>
      </c>
      <c r="C110" s="53"/>
      <c r="D110" s="74" t="s">
        <v>19</v>
      </c>
      <c r="E110" s="25"/>
      <c r="F110" s="57">
        <f t="shared" ref="F110:F112" si="21">+C110*E110</f>
        <v>0</v>
      </c>
      <c r="G110" s="56"/>
      <c r="H110" s="58" t="e">
        <f>+F110/$G$178</f>
        <v>#DIV/0!</v>
      </c>
      <c r="I110" s="55"/>
    </row>
    <row r="111" spans="1:9" ht="21">
      <c r="A111" s="62">
        <v>11.2</v>
      </c>
      <c r="B111" s="63" t="s">
        <v>139</v>
      </c>
      <c r="C111" s="53"/>
      <c r="D111" s="74" t="s">
        <v>19</v>
      </c>
      <c r="E111" s="25"/>
      <c r="F111" s="57">
        <f t="shared" si="21"/>
        <v>0</v>
      </c>
      <c r="G111" s="56"/>
      <c r="H111" s="58" t="e">
        <f>+F111/$G$178</f>
        <v>#DIV/0!</v>
      </c>
      <c r="I111" s="55"/>
    </row>
    <row r="112" spans="1:9" ht="21">
      <c r="A112" s="62">
        <v>11.3</v>
      </c>
      <c r="B112" s="63" t="s">
        <v>140</v>
      </c>
      <c r="C112" s="53"/>
      <c r="D112" s="74" t="s">
        <v>19</v>
      </c>
      <c r="E112" s="25"/>
      <c r="F112" s="57">
        <f t="shared" si="21"/>
        <v>0</v>
      </c>
      <c r="G112" s="56"/>
      <c r="H112" s="58" t="e">
        <f>+F112/$G$178</f>
        <v>#DIV/0!</v>
      </c>
      <c r="I112" s="55"/>
    </row>
    <row r="113" spans="1:9" ht="21">
      <c r="A113" s="66">
        <v>11.4</v>
      </c>
      <c r="B113" s="63" t="s">
        <v>141</v>
      </c>
      <c r="C113" s="50"/>
      <c r="D113" s="64" t="s">
        <v>19</v>
      </c>
      <c r="E113" s="25"/>
      <c r="F113" s="57">
        <f t="shared" ref="F113" si="22">+C113*E113</f>
        <v>0</v>
      </c>
      <c r="G113" s="56"/>
      <c r="H113" s="58" t="e">
        <f>+F113/$G$178</f>
        <v>#DIV/0!</v>
      </c>
      <c r="I113" s="55"/>
    </row>
    <row r="114" spans="1:9" ht="21.75" thickBot="1">
      <c r="A114" s="66"/>
      <c r="B114" s="63"/>
      <c r="C114" s="50"/>
      <c r="D114" s="64"/>
      <c r="E114" s="25"/>
      <c r="F114" s="55"/>
      <c r="G114" s="56"/>
      <c r="H114" s="59"/>
      <c r="I114" s="55"/>
    </row>
    <row r="115" spans="1:9" ht="21" thickBot="1">
      <c r="A115" s="72">
        <v>12</v>
      </c>
      <c r="B115" s="42" t="s">
        <v>142</v>
      </c>
      <c r="C115" s="43"/>
      <c r="D115" s="44"/>
      <c r="E115" s="45"/>
      <c r="F115" s="45"/>
      <c r="G115" s="41">
        <f>SUM(F117:F117)</f>
        <v>0</v>
      </c>
      <c r="H115" s="46"/>
      <c r="I115" s="47" t="e">
        <f>SUM(H117:H117)</f>
        <v>#DIV/0!</v>
      </c>
    </row>
    <row r="116" spans="1:9" ht="21">
      <c r="A116" s="67"/>
      <c r="B116" s="68"/>
      <c r="C116" s="50"/>
      <c r="D116" s="74"/>
      <c r="E116" s="25"/>
      <c r="F116" s="55"/>
      <c r="G116" s="56"/>
      <c r="H116" s="59"/>
      <c r="I116" s="55"/>
    </row>
    <row r="117" spans="1:9" ht="21">
      <c r="A117" s="62">
        <v>12.1</v>
      </c>
      <c r="B117" s="63" t="s">
        <v>143</v>
      </c>
      <c r="C117" s="53"/>
      <c r="D117" s="74" t="s">
        <v>19</v>
      </c>
      <c r="E117" s="25"/>
      <c r="F117" s="57">
        <f t="shared" ref="F117" si="23">+C117*E117</f>
        <v>0</v>
      </c>
      <c r="G117" s="56"/>
      <c r="H117" s="58" t="e">
        <f>+F117/$G$178</f>
        <v>#DIV/0!</v>
      </c>
      <c r="I117" s="55"/>
    </row>
    <row r="118" spans="1:9" ht="21.75" thickBot="1">
      <c r="A118" s="66"/>
      <c r="B118" s="63"/>
      <c r="C118" s="50"/>
      <c r="D118" s="64"/>
      <c r="E118" s="25"/>
      <c r="F118" s="55"/>
      <c r="G118" s="56"/>
      <c r="H118" s="59"/>
      <c r="I118" s="55"/>
    </row>
    <row r="119" spans="1:9" ht="21" thickBot="1">
      <c r="A119" s="72">
        <v>13</v>
      </c>
      <c r="B119" s="42" t="s">
        <v>144</v>
      </c>
      <c r="C119" s="43"/>
      <c r="D119" s="44"/>
      <c r="E119" s="45"/>
      <c r="F119" s="45"/>
      <c r="G119" s="41">
        <f>SUM(F122)</f>
        <v>0</v>
      </c>
      <c r="H119" s="46"/>
      <c r="I119" s="47" t="e">
        <f>SUM(H122)</f>
        <v>#DIV/0!</v>
      </c>
    </row>
    <row r="120" spans="1:9" ht="21">
      <c r="A120" s="67"/>
      <c r="B120" s="68"/>
      <c r="C120" s="50"/>
      <c r="D120" s="74"/>
      <c r="E120" s="25"/>
      <c r="F120" s="55"/>
      <c r="G120" s="56"/>
      <c r="H120" s="59"/>
      <c r="I120" s="55"/>
    </row>
    <row r="121" spans="1:9" ht="21">
      <c r="A121" s="78">
        <v>13.1</v>
      </c>
      <c r="B121" s="68" t="s">
        <v>145</v>
      </c>
      <c r="C121" s="50"/>
      <c r="D121" s="64"/>
      <c r="E121" s="25"/>
      <c r="F121" s="55"/>
      <c r="G121" s="56"/>
      <c r="H121" s="59"/>
      <c r="I121" s="55"/>
    </row>
    <row r="122" spans="1:9" ht="21">
      <c r="A122" s="69" t="s">
        <v>146</v>
      </c>
      <c r="B122" s="63" t="s">
        <v>147</v>
      </c>
      <c r="C122" s="50"/>
      <c r="D122" s="64" t="s">
        <v>22</v>
      </c>
      <c r="E122" s="25"/>
      <c r="F122" s="57">
        <f t="shared" ref="F122" si="24">+C122*E122</f>
        <v>0</v>
      </c>
      <c r="G122" s="56"/>
      <c r="H122" s="58" t="e">
        <f>+F122/$G$178</f>
        <v>#DIV/0!</v>
      </c>
      <c r="I122" s="55"/>
    </row>
    <row r="123" spans="1:9" ht="21.75" thickBot="1">
      <c r="A123" s="66"/>
      <c r="B123" s="63"/>
      <c r="C123" s="50"/>
      <c r="D123" s="64"/>
      <c r="E123" s="25"/>
      <c r="F123" s="55"/>
      <c r="G123" s="56"/>
      <c r="H123" s="59"/>
      <c r="I123" s="55"/>
    </row>
    <row r="124" spans="1:9" ht="21" thickBot="1">
      <c r="A124" s="72">
        <v>14</v>
      </c>
      <c r="B124" s="42" t="s">
        <v>148</v>
      </c>
      <c r="C124" s="43"/>
      <c r="D124" s="44"/>
      <c r="E124" s="45"/>
      <c r="F124" s="45"/>
      <c r="G124" s="41">
        <f>SUM(F127:F139)</f>
        <v>0</v>
      </c>
      <c r="H124" s="46"/>
      <c r="I124" s="47" t="e">
        <f>SUM(H127:H139)</f>
        <v>#DIV/0!</v>
      </c>
    </row>
    <row r="125" spans="1:9" ht="20.25">
      <c r="A125" s="48"/>
      <c r="B125" s="49"/>
      <c r="C125" s="50"/>
      <c r="D125" s="51"/>
      <c r="E125" s="50"/>
      <c r="F125" s="50"/>
      <c r="G125" s="48"/>
      <c r="H125" s="48"/>
      <c r="I125" s="52"/>
    </row>
    <row r="126" spans="1:9" ht="21">
      <c r="A126" s="77">
        <v>14.1</v>
      </c>
      <c r="B126" s="49" t="s">
        <v>149</v>
      </c>
      <c r="C126" s="53"/>
      <c r="D126" s="54"/>
      <c r="E126" s="50"/>
      <c r="F126" s="55"/>
      <c r="G126" s="56"/>
      <c r="H126" s="59"/>
      <c r="I126" s="52"/>
    </row>
    <row r="127" spans="1:9" ht="21">
      <c r="A127" s="79" t="s">
        <v>150</v>
      </c>
      <c r="B127" s="71" t="s">
        <v>151</v>
      </c>
      <c r="C127" s="53"/>
      <c r="D127" s="54" t="s">
        <v>19</v>
      </c>
      <c r="E127" s="50"/>
      <c r="F127" s="57">
        <f t="shared" ref="F127:F139" si="25">+C127*E127</f>
        <v>0</v>
      </c>
      <c r="G127" s="56"/>
      <c r="H127" s="58" t="e">
        <f>+F127/$G$178</f>
        <v>#DIV/0!</v>
      </c>
      <c r="I127" s="52"/>
    </row>
    <row r="128" spans="1:9" ht="21">
      <c r="A128" s="79" t="s">
        <v>152</v>
      </c>
      <c r="B128" s="71" t="s">
        <v>153</v>
      </c>
      <c r="C128" s="53"/>
      <c r="D128" s="54" t="s">
        <v>154</v>
      </c>
      <c r="E128" s="50"/>
      <c r="F128" s="57">
        <f t="shared" si="25"/>
        <v>0</v>
      </c>
      <c r="G128" s="56"/>
      <c r="H128" s="58" t="e">
        <f>+F128/$G$178</f>
        <v>#DIV/0!</v>
      </c>
      <c r="I128" s="52"/>
    </row>
    <row r="129" spans="1:9" ht="21">
      <c r="A129" s="77">
        <v>14.2</v>
      </c>
      <c r="B129" s="49" t="s">
        <v>155</v>
      </c>
      <c r="C129" s="53"/>
      <c r="D129" s="54"/>
      <c r="E129" s="50"/>
      <c r="F129" s="55"/>
      <c r="G129" s="56"/>
      <c r="H129" s="59"/>
      <c r="I129" s="52"/>
    </row>
    <row r="130" spans="1:9" ht="21">
      <c r="A130" s="79" t="s">
        <v>156</v>
      </c>
      <c r="B130" s="71" t="s">
        <v>157</v>
      </c>
      <c r="C130" s="53"/>
      <c r="D130" s="54" t="s">
        <v>22</v>
      </c>
      <c r="E130" s="50"/>
      <c r="F130" s="57">
        <f t="shared" si="25"/>
        <v>0</v>
      </c>
      <c r="G130" s="56"/>
      <c r="H130" s="58" t="e">
        <f>+F130/$G$178</f>
        <v>#DIV/0!</v>
      </c>
      <c r="I130" s="52"/>
    </row>
    <row r="131" spans="1:9" ht="21">
      <c r="A131" s="79" t="s">
        <v>158</v>
      </c>
      <c r="B131" s="71" t="s">
        <v>159</v>
      </c>
      <c r="C131" s="53"/>
      <c r="D131" s="54" t="s">
        <v>22</v>
      </c>
      <c r="E131" s="50"/>
      <c r="F131" s="57">
        <f t="shared" si="25"/>
        <v>0</v>
      </c>
      <c r="G131" s="56"/>
      <c r="H131" s="58" t="e">
        <f>+F131/$G$178</f>
        <v>#DIV/0!</v>
      </c>
      <c r="I131" s="52"/>
    </row>
    <row r="132" spans="1:9" ht="21">
      <c r="A132" s="79" t="s">
        <v>160</v>
      </c>
      <c r="B132" s="71" t="s">
        <v>161</v>
      </c>
      <c r="C132" s="53"/>
      <c r="D132" s="54" t="s">
        <v>19</v>
      </c>
      <c r="E132" s="50"/>
      <c r="F132" s="57">
        <f t="shared" si="25"/>
        <v>0</v>
      </c>
      <c r="G132" s="56"/>
      <c r="H132" s="58" t="e">
        <f>+F132/$G$178</f>
        <v>#DIV/0!</v>
      </c>
      <c r="I132" s="52"/>
    </row>
    <row r="133" spans="1:9" ht="21">
      <c r="A133" s="77">
        <v>14.3</v>
      </c>
      <c r="B133" s="49" t="s">
        <v>162</v>
      </c>
      <c r="C133" s="53"/>
      <c r="D133" s="54"/>
      <c r="E133" s="50"/>
      <c r="F133" s="55"/>
      <c r="G133" s="56"/>
      <c r="H133" s="59"/>
      <c r="I133" s="52"/>
    </row>
    <row r="134" spans="1:9" ht="21">
      <c r="A134" s="79" t="s">
        <v>163</v>
      </c>
      <c r="B134" s="71" t="s">
        <v>164</v>
      </c>
      <c r="C134" s="53"/>
      <c r="D134" s="54" t="s">
        <v>19</v>
      </c>
      <c r="E134" s="50"/>
      <c r="F134" s="57">
        <f t="shared" si="25"/>
        <v>0</v>
      </c>
      <c r="G134" s="56"/>
      <c r="H134" s="58" t="e">
        <f>+F134/$G$178</f>
        <v>#DIV/0!</v>
      </c>
      <c r="I134" s="52"/>
    </row>
    <row r="135" spans="1:9" ht="21">
      <c r="A135" s="79" t="s">
        <v>165</v>
      </c>
      <c r="B135" s="71" t="s">
        <v>166</v>
      </c>
      <c r="C135" s="53"/>
      <c r="D135" s="54" t="s">
        <v>19</v>
      </c>
      <c r="E135" s="50"/>
      <c r="F135" s="57">
        <f t="shared" si="25"/>
        <v>0</v>
      </c>
      <c r="G135" s="56"/>
      <c r="H135" s="58" t="e">
        <f>+F135/$G$178</f>
        <v>#DIV/0!</v>
      </c>
      <c r="I135" s="52"/>
    </row>
    <row r="136" spans="1:9" ht="21">
      <c r="A136" s="79" t="s">
        <v>167</v>
      </c>
      <c r="B136" s="71" t="s">
        <v>168</v>
      </c>
      <c r="C136" s="53"/>
      <c r="D136" s="54" t="s">
        <v>19</v>
      </c>
      <c r="E136" s="50"/>
      <c r="F136" s="57">
        <f t="shared" si="25"/>
        <v>0</v>
      </c>
      <c r="G136" s="56"/>
      <c r="H136" s="58" t="e">
        <f>+F136/$G$178</f>
        <v>#DIV/0!</v>
      </c>
      <c r="I136" s="52"/>
    </row>
    <row r="137" spans="1:9" ht="21">
      <c r="A137" s="79" t="s">
        <v>169</v>
      </c>
      <c r="B137" s="71" t="s">
        <v>170</v>
      </c>
      <c r="C137" s="53"/>
      <c r="D137" s="54" t="s">
        <v>22</v>
      </c>
      <c r="E137" s="50"/>
      <c r="F137" s="57">
        <f t="shared" si="25"/>
        <v>0</v>
      </c>
      <c r="G137" s="56"/>
      <c r="H137" s="58" t="e">
        <f>+F137/$G$178</f>
        <v>#DIV/0!</v>
      </c>
      <c r="I137" s="52"/>
    </row>
    <row r="138" spans="1:9" ht="21">
      <c r="A138" s="77">
        <v>14.4</v>
      </c>
      <c r="B138" s="49" t="s">
        <v>171</v>
      </c>
      <c r="C138" s="53"/>
      <c r="D138" s="54"/>
      <c r="E138" s="50"/>
      <c r="F138" s="55"/>
      <c r="G138" s="56"/>
      <c r="H138" s="59"/>
      <c r="I138" s="52"/>
    </row>
    <row r="139" spans="1:9" ht="21">
      <c r="A139" s="79" t="s">
        <v>172</v>
      </c>
      <c r="B139" s="71" t="s">
        <v>173</v>
      </c>
      <c r="C139" s="53"/>
      <c r="D139" s="54" t="s">
        <v>19</v>
      </c>
      <c r="E139" s="50"/>
      <c r="F139" s="57">
        <f t="shared" si="25"/>
        <v>0</v>
      </c>
      <c r="G139" s="56"/>
      <c r="H139" s="58" t="e">
        <f>+F139/$G$178</f>
        <v>#DIV/0!</v>
      </c>
      <c r="I139" s="52"/>
    </row>
    <row r="140" spans="1:9" ht="21.75" thickBot="1">
      <c r="A140" s="62"/>
      <c r="B140" s="63"/>
      <c r="C140" s="50"/>
      <c r="D140" s="64"/>
      <c r="E140" s="25"/>
      <c r="F140" s="55"/>
      <c r="G140" s="56"/>
      <c r="H140" s="59"/>
      <c r="I140" s="55"/>
    </row>
    <row r="141" spans="1:9" ht="21" thickBot="1">
      <c r="A141" s="72">
        <v>15</v>
      </c>
      <c r="B141" s="42" t="s">
        <v>174</v>
      </c>
      <c r="C141" s="43"/>
      <c r="D141" s="44"/>
      <c r="E141" s="45"/>
      <c r="F141" s="45"/>
      <c r="G141" s="41">
        <f>SUM(F143:F154)</f>
        <v>0</v>
      </c>
      <c r="H141" s="46"/>
      <c r="I141" s="47" t="e">
        <f>SUM(H143:H154)</f>
        <v>#DIV/0!</v>
      </c>
    </row>
    <row r="142" spans="1:9" ht="20.25">
      <c r="A142" s="48"/>
      <c r="B142" s="49"/>
      <c r="C142" s="50"/>
      <c r="D142" s="51"/>
      <c r="E142" s="50"/>
      <c r="F142" s="50"/>
      <c r="G142" s="48"/>
      <c r="H142" s="48"/>
      <c r="I142" s="52"/>
    </row>
    <row r="143" spans="1:9" ht="21">
      <c r="A143" s="79">
        <v>15.1</v>
      </c>
      <c r="B143" s="71" t="s">
        <v>175</v>
      </c>
      <c r="C143" s="53"/>
      <c r="D143" s="54" t="s">
        <v>19</v>
      </c>
      <c r="E143" s="50"/>
      <c r="F143" s="57">
        <f t="shared" ref="F143" si="26">+C143*E143</f>
        <v>0</v>
      </c>
      <c r="G143" s="56"/>
      <c r="H143" s="58" t="e">
        <f t="shared" ref="H143:H154" si="27">+F143/$G$178</f>
        <v>#DIV/0!</v>
      </c>
      <c r="I143" s="52"/>
    </row>
    <row r="144" spans="1:9" ht="21">
      <c r="A144" s="79">
        <v>15.2</v>
      </c>
      <c r="B144" s="71" t="s">
        <v>176</v>
      </c>
      <c r="C144" s="53"/>
      <c r="D144" s="54" t="s">
        <v>22</v>
      </c>
      <c r="E144" s="50"/>
      <c r="F144" s="57">
        <f t="shared" ref="F144:F154" si="28">+C144*E144</f>
        <v>0</v>
      </c>
      <c r="G144" s="56"/>
      <c r="H144" s="58" t="e">
        <f t="shared" si="27"/>
        <v>#DIV/0!</v>
      </c>
      <c r="I144" s="52"/>
    </row>
    <row r="145" spans="1:9" ht="21">
      <c r="A145" s="79">
        <v>15.3</v>
      </c>
      <c r="B145" s="71" t="s">
        <v>177</v>
      </c>
      <c r="C145" s="53"/>
      <c r="D145" s="54" t="s">
        <v>22</v>
      </c>
      <c r="E145" s="50"/>
      <c r="F145" s="57">
        <f t="shared" si="28"/>
        <v>0</v>
      </c>
      <c r="G145" s="56"/>
      <c r="H145" s="58" t="e">
        <f t="shared" si="27"/>
        <v>#DIV/0!</v>
      </c>
      <c r="I145" s="52"/>
    </row>
    <row r="146" spans="1:9" ht="21">
      <c r="A146" s="79">
        <v>15.4</v>
      </c>
      <c r="B146" s="71" t="s">
        <v>178</v>
      </c>
      <c r="C146" s="53"/>
      <c r="D146" s="54" t="s">
        <v>22</v>
      </c>
      <c r="E146" s="50"/>
      <c r="F146" s="57">
        <f t="shared" si="28"/>
        <v>0</v>
      </c>
      <c r="G146" s="56"/>
      <c r="H146" s="58" t="e">
        <f t="shared" si="27"/>
        <v>#DIV/0!</v>
      </c>
      <c r="I146" s="52"/>
    </row>
    <row r="147" spans="1:9" ht="21">
      <c r="A147" s="79">
        <v>15.5</v>
      </c>
      <c r="B147" s="71" t="s">
        <v>179</v>
      </c>
      <c r="C147" s="53"/>
      <c r="D147" s="54" t="s">
        <v>22</v>
      </c>
      <c r="E147" s="50"/>
      <c r="F147" s="57">
        <f t="shared" si="28"/>
        <v>0</v>
      </c>
      <c r="G147" s="56"/>
      <c r="H147" s="58" t="e">
        <f t="shared" si="27"/>
        <v>#DIV/0!</v>
      </c>
      <c r="I147" s="52"/>
    </row>
    <row r="148" spans="1:9" ht="40.5">
      <c r="A148" s="79">
        <v>15.6</v>
      </c>
      <c r="B148" s="71" t="s">
        <v>180</v>
      </c>
      <c r="C148" s="53"/>
      <c r="D148" s="54" t="s">
        <v>19</v>
      </c>
      <c r="E148" s="50"/>
      <c r="F148" s="57">
        <f t="shared" si="28"/>
        <v>0</v>
      </c>
      <c r="G148" s="56"/>
      <c r="H148" s="58" t="e">
        <f t="shared" si="27"/>
        <v>#DIV/0!</v>
      </c>
      <c r="I148" s="52"/>
    </row>
    <row r="149" spans="1:9" ht="40.5">
      <c r="A149" s="79">
        <v>15.7</v>
      </c>
      <c r="B149" s="71" t="s">
        <v>181</v>
      </c>
      <c r="C149" s="53"/>
      <c r="D149" s="54" t="s">
        <v>19</v>
      </c>
      <c r="E149" s="50"/>
      <c r="F149" s="57">
        <f t="shared" si="28"/>
        <v>0</v>
      </c>
      <c r="G149" s="56"/>
      <c r="H149" s="58" t="e">
        <f t="shared" si="27"/>
        <v>#DIV/0!</v>
      </c>
      <c r="I149" s="52"/>
    </row>
    <row r="150" spans="1:9" ht="40.5">
      <c r="A150" s="79">
        <v>15.8</v>
      </c>
      <c r="B150" s="71" t="s">
        <v>182</v>
      </c>
      <c r="C150" s="53"/>
      <c r="D150" s="54" t="s">
        <v>19</v>
      </c>
      <c r="E150" s="50"/>
      <c r="F150" s="57">
        <f t="shared" si="28"/>
        <v>0</v>
      </c>
      <c r="G150" s="56"/>
      <c r="H150" s="58" t="e">
        <f t="shared" si="27"/>
        <v>#DIV/0!</v>
      </c>
      <c r="I150" s="52"/>
    </row>
    <row r="151" spans="1:9" ht="40.5">
      <c r="A151" s="79">
        <v>15.9</v>
      </c>
      <c r="B151" s="63" t="s">
        <v>183</v>
      </c>
      <c r="C151" s="53"/>
      <c r="D151" s="75" t="s">
        <v>19</v>
      </c>
      <c r="E151" s="25"/>
      <c r="F151" s="57">
        <f t="shared" si="28"/>
        <v>0</v>
      </c>
      <c r="G151" s="56"/>
      <c r="H151" s="58" t="e">
        <f t="shared" si="27"/>
        <v>#DIV/0!</v>
      </c>
      <c r="I151" s="55"/>
    </row>
    <row r="152" spans="1:9" ht="21">
      <c r="A152" s="76">
        <v>15.1</v>
      </c>
      <c r="B152" s="63" t="s">
        <v>184</v>
      </c>
      <c r="C152" s="53"/>
      <c r="D152" s="64" t="s">
        <v>22</v>
      </c>
      <c r="E152" s="25"/>
      <c r="F152" s="57">
        <f t="shared" si="28"/>
        <v>0</v>
      </c>
      <c r="G152" s="56"/>
      <c r="H152" s="58" t="e">
        <f t="shared" si="27"/>
        <v>#DIV/0!</v>
      </c>
      <c r="I152" s="55"/>
    </row>
    <row r="153" spans="1:9" ht="21">
      <c r="A153" s="76">
        <v>15.11</v>
      </c>
      <c r="B153" s="63" t="s">
        <v>185</v>
      </c>
      <c r="C153" s="53"/>
      <c r="D153" s="75" t="s">
        <v>22</v>
      </c>
      <c r="E153" s="25"/>
      <c r="F153" s="57">
        <f t="shared" si="28"/>
        <v>0</v>
      </c>
      <c r="G153" s="56"/>
      <c r="H153" s="58" t="e">
        <f t="shared" si="27"/>
        <v>#DIV/0!</v>
      </c>
      <c r="I153" s="55"/>
    </row>
    <row r="154" spans="1:9" ht="21">
      <c r="A154" s="76">
        <v>15.12</v>
      </c>
      <c r="B154" s="63" t="s">
        <v>186</v>
      </c>
      <c r="C154" s="53"/>
      <c r="D154" s="64" t="s">
        <v>22</v>
      </c>
      <c r="E154" s="25"/>
      <c r="F154" s="57">
        <f t="shared" si="28"/>
        <v>0</v>
      </c>
      <c r="G154" s="56"/>
      <c r="H154" s="58" t="e">
        <f t="shared" si="27"/>
        <v>#DIV/0!</v>
      </c>
      <c r="I154" s="55"/>
    </row>
    <row r="155" spans="1:9" ht="21.75" thickBot="1">
      <c r="A155" s="65"/>
      <c r="B155" s="63"/>
      <c r="C155" s="50"/>
      <c r="D155" s="64"/>
      <c r="E155" s="25"/>
      <c r="F155" s="55"/>
      <c r="G155" s="56"/>
      <c r="H155" s="59"/>
      <c r="I155" s="55"/>
    </row>
    <row r="156" spans="1:9" ht="21" thickBot="1">
      <c r="A156" s="72">
        <v>16</v>
      </c>
      <c r="B156" s="42" t="s">
        <v>187</v>
      </c>
      <c r="C156" s="43"/>
      <c r="D156" s="44"/>
      <c r="E156" s="45"/>
      <c r="F156" s="45"/>
      <c r="G156" s="41">
        <f>SUM(F158:F160)</f>
        <v>0</v>
      </c>
      <c r="H156" s="46"/>
      <c r="I156" s="47" t="e">
        <f>SUM(H158:H160)</f>
        <v>#DIV/0!</v>
      </c>
    </row>
    <row r="157" spans="1:9" ht="20.25">
      <c r="A157" s="48"/>
      <c r="B157" s="49"/>
      <c r="C157" s="50"/>
      <c r="D157" s="51"/>
      <c r="E157" s="50"/>
      <c r="F157" s="50"/>
      <c r="G157" s="48"/>
      <c r="H157" s="48"/>
      <c r="I157" s="52"/>
    </row>
    <row r="158" spans="1:9" ht="21">
      <c r="A158" s="84">
        <v>16.100000000000001</v>
      </c>
      <c r="B158" s="63" t="s">
        <v>188</v>
      </c>
      <c r="C158" s="50"/>
      <c r="D158" s="64" t="s">
        <v>19</v>
      </c>
      <c r="E158" s="25"/>
      <c r="F158" s="57">
        <f t="shared" ref="F158" si="29">+C158*E158</f>
        <v>0</v>
      </c>
      <c r="G158" s="56"/>
      <c r="H158" s="58" t="e">
        <f>+F158/$G$178</f>
        <v>#DIV/0!</v>
      </c>
      <c r="I158" s="55"/>
    </row>
    <row r="159" spans="1:9" ht="21">
      <c r="A159" s="84">
        <v>16.2</v>
      </c>
      <c r="B159" s="63" t="s">
        <v>189</v>
      </c>
      <c r="C159" s="50"/>
      <c r="D159" s="64" t="s">
        <v>19</v>
      </c>
      <c r="E159" s="25"/>
      <c r="F159" s="57">
        <f t="shared" ref="F159:F160" si="30">+C159*E159</f>
        <v>0</v>
      </c>
      <c r="G159" s="56"/>
      <c r="H159" s="58" t="e">
        <f>+F159/$G$178</f>
        <v>#DIV/0!</v>
      </c>
      <c r="I159" s="55"/>
    </row>
    <row r="160" spans="1:9" ht="21">
      <c r="A160" s="84">
        <v>16.3</v>
      </c>
      <c r="B160" s="63" t="s">
        <v>190</v>
      </c>
      <c r="C160" s="50"/>
      <c r="D160" s="64" t="s">
        <v>19</v>
      </c>
      <c r="E160" s="25"/>
      <c r="F160" s="57">
        <f t="shared" si="30"/>
        <v>0</v>
      </c>
      <c r="G160" s="56"/>
      <c r="H160" s="58" t="e">
        <f>+F160/$G$178</f>
        <v>#DIV/0!</v>
      </c>
      <c r="I160" s="55"/>
    </row>
    <row r="161" spans="1:9" ht="21.75" thickBot="1">
      <c r="A161" s="62"/>
      <c r="B161" s="63"/>
      <c r="C161" s="50"/>
      <c r="D161" s="64"/>
      <c r="E161" s="25"/>
      <c r="F161" s="55"/>
      <c r="G161" s="56"/>
      <c r="H161" s="59"/>
      <c r="I161" s="55"/>
    </row>
    <row r="162" spans="1:9" ht="21" thickBot="1">
      <c r="A162" s="72">
        <v>17</v>
      </c>
      <c r="B162" s="42" t="s">
        <v>191</v>
      </c>
      <c r="C162" s="43"/>
      <c r="D162" s="44"/>
      <c r="E162" s="45"/>
      <c r="F162" s="45"/>
      <c r="G162" s="41">
        <f>SUM(F164:F167)</f>
        <v>0</v>
      </c>
      <c r="H162" s="46"/>
      <c r="I162" s="47" t="e">
        <f>SUM(H164:H167)</f>
        <v>#DIV/0!</v>
      </c>
    </row>
    <row r="163" spans="1:9" ht="20.25">
      <c r="A163" s="48"/>
      <c r="B163" s="49"/>
      <c r="C163" s="50"/>
      <c r="D163" s="51"/>
      <c r="E163" s="50"/>
      <c r="F163" s="50"/>
      <c r="G163" s="48"/>
      <c r="H163" s="48"/>
      <c r="I163" s="52"/>
    </row>
    <row r="164" spans="1:9" ht="21">
      <c r="A164" s="79">
        <v>17.100000000000001</v>
      </c>
      <c r="B164" s="73" t="s">
        <v>192</v>
      </c>
      <c r="C164" s="80"/>
      <c r="D164" s="81" t="s">
        <v>22</v>
      </c>
      <c r="E164" s="50"/>
      <c r="F164" s="57">
        <f t="shared" ref="F164:F166" si="31">+C164*E164</f>
        <v>0</v>
      </c>
      <c r="G164" s="56"/>
      <c r="H164" s="58" t="e">
        <f>+F164/$G$178</f>
        <v>#DIV/0!</v>
      </c>
      <c r="I164" s="52"/>
    </row>
    <row r="165" spans="1:9" ht="21">
      <c r="A165" s="79">
        <v>17.2</v>
      </c>
      <c r="B165" s="73" t="s">
        <v>193</v>
      </c>
      <c r="C165" s="80"/>
      <c r="D165" s="81" t="s">
        <v>22</v>
      </c>
      <c r="E165" s="50"/>
      <c r="F165" s="57">
        <f t="shared" si="31"/>
        <v>0</v>
      </c>
      <c r="G165" s="56"/>
      <c r="H165" s="58" t="e">
        <f>+F165/$G$178</f>
        <v>#DIV/0!</v>
      </c>
      <c r="I165" s="52"/>
    </row>
    <row r="166" spans="1:9" ht="21">
      <c r="A166" s="79">
        <v>17.3</v>
      </c>
      <c r="B166" s="73" t="s">
        <v>194</v>
      </c>
      <c r="C166" s="80"/>
      <c r="D166" s="81" t="s">
        <v>22</v>
      </c>
      <c r="E166" s="50"/>
      <c r="F166" s="57">
        <f t="shared" si="31"/>
        <v>0</v>
      </c>
      <c r="G166" s="56"/>
      <c r="H166" s="58" t="e">
        <f>+F166/$G$178</f>
        <v>#DIV/0!</v>
      </c>
      <c r="I166" s="52"/>
    </row>
    <row r="167" spans="1:9" ht="21">
      <c r="A167" s="84">
        <v>17.399999999999999</v>
      </c>
      <c r="B167" s="82" t="s">
        <v>195</v>
      </c>
      <c r="C167" s="80"/>
      <c r="D167" s="83" t="s">
        <v>22</v>
      </c>
      <c r="E167" s="25"/>
      <c r="F167" s="57">
        <f t="shared" ref="F167" si="32">+C167*E167</f>
        <v>0</v>
      </c>
      <c r="G167" s="56"/>
      <c r="H167" s="58" t="e">
        <f>+F167/$G$178</f>
        <v>#DIV/0!</v>
      </c>
      <c r="I167" s="55"/>
    </row>
    <row r="168" spans="1:9" ht="21.75" thickBot="1">
      <c r="A168" s="62"/>
      <c r="B168" s="70"/>
      <c r="C168" s="50"/>
      <c r="D168" s="75"/>
      <c r="E168" s="25"/>
      <c r="F168" s="55"/>
      <c r="G168" s="56"/>
      <c r="H168" s="59"/>
      <c r="I168" s="55"/>
    </row>
    <row r="169" spans="1:9" ht="21" thickBot="1">
      <c r="A169" s="72">
        <v>18</v>
      </c>
      <c r="B169" s="42" t="s">
        <v>196</v>
      </c>
      <c r="C169" s="43"/>
      <c r="D169" s="44"/>
      <c r="E169" s="45"/>
      <c r="F169" s="45"/>
      <c r="G169" s="41">
        <f>SUM(F171:F176)</f>
        <v>0</v>
      </c>
      <c r="H169" s="46"/>
      <c r="I169" s="47" t="e">
        <f>SUM(H171:H176)</f>
        <v>#DIV/0!</v>
      </c>
    </row>
    <row r="170" spans="1:9" ht="20.25">
      <c r="A170" s="48"/>
      <c r="B170" s="49"/>
      <c r="C170" s="50"/>
      <c r="D170" s="51"/>
      <c r="E170" s="50"/>
      <c r="F170" s="50"/>
      <c r="G170" s="48"/>
      <c r="H170" s="48"/>
      <c r="I170" s="52"/>
    </row>
    <row r="171" spans="1:9" ht="21">
      <c r="A171" s="79">
        <v>18.100000000000001</v>
      </c>
      <c r="B171" s="71" t="s">
        <v>197</v>
      </c>
      <c r="C171" s="53"/>
      <c r="D171" s="54" t="s">
        <v>41</v>
      </c>
      <c r="E171" s="50"/>
      <c r="F171" s="57">
        <f t="shared" ref="F171:F176" si="33">+C171*E171</f>
        <v>0</v>
      </c>
      <c r="G171" s="56"/>
      <c r="H171" s="58" t="e">
        <f t="shared" ref="H171:H176" si="34">+F171/$G$178</f>
        <v>#DIV/0!</v>
      </c>
      <c r="I171" s="52"/>
    </row>
    <row r="172" spans="1:9" ht="21">
      <c r="A172" s="79">
        <v>18.2</v>
      </c>
      <c r="B172" s="71" t="s">
        <v>198</v>
      </c>
      <c r="C172" s="53"/>
      <c r="D172" s="54" t="s">
        <v>41</v>
      </c>
      <c r="E172" s="50"/>
      <c r="F172" s="57">
        <f t="shared" si="33"/>
        <v>0</v>
      </c>
      <c r="G172" s="56"/>
      <c r="H172" s="58" t="e">
        <f t="shared" si="34"/>
        <v>#DIV/0!</v>
      </c>
      <c r="I172" s="52"/>
    </row>
    <row r="173" spans="1:9" ht="21">
      <c r="A173" s="79">
        <v>18.3</v>
      </c>
      <c r="B173" s="71" t="s">
        <v>199</v>
      </c>
      <c r="C173" s="53"/>
      <c r="D173" s="54" t="s">
        <v>22</v>
      </c>
      <c r="E173" s="50"/>
      <c r="F173" s="57">
        <f t="shared" si="33"/>
        <v>0</v>
      </c>
      <c r="G173" s="56"/>
      <c r="H173" s="58" t="e">
        <f t="shared" si="34"/>
        <v>#DIV/0!</v>
      </c>
      <c r="I173" s="52"/>
    </row>
    <row r="174" spans="1:9" ht="21">
      <c r="A174" s="79">
        <v>18.399999999999999</v>
      </c>
      <c r="B174" s="71" t="s">
        <v>200</v>
      </c>
      <c r="C174" s="53"/>
      <c r="D174" s="54" t="s">
        <v>41</v>
      </c>
      <c r="E174" s="50"/>
      <c r="F174" s="57">
        <f t="shared" si="33"/>
        <v>0</v>
      </c>
      <c r="G174" s="56"/>
      <c r="H174" s="58" t="e">
        <f t="shared" si="34"/>
        <v>#DIV/0!</v>
      </c>
      <c r="I174" s="52"/>
    </row>
    <row r="175" spans="1:9" ht="21">
      <c r="A175" s="79">
        <v>18.5</v>
      </c>
      <c r="B175" s="71" t="s">
        <v>201</v>
      </c>
      <c r="C175" s="53"/>
      <c r="D175" s="54" t="s">
        <v>22</v>
      </c>
      <c r="E175" s="50"/>
      <c r="F175" s="57">
        <f t="shared" si="33"/>
        <v>0</v>
      </c>
      <c r="G175" s="56"/>
      <c r="H175" s="58" t="e">
        <f t="shared" si="34"/>
        <v>#DIV/0!</v>
      </c>
      <c r="I175" s="52"/>
    </row>
    <row r="176" spans="1:9" ht="21">
      <c r="A176" s="79">
        <v>18.600000000000001</v>
      </c>
      <c r="B176" s="71" t="s">
        <v>202</v>
      </c>
      <c r="C176" s="53"/>
      <c r="D176" s="54" t="s">
        <v>41</v>
      </c>
      <c r="E176" s="50"/>
      <c r="F176" s="57">
        <f t="shared" si="33"/>
        <v>0</v>
      </c>
      <c r="G176" s="56"/>
      <c r="H176" s="58" t="e">
        <f t="shared" si="34"/>
        <v>#DIV/0!</v>
      </c>
      <c r="I176" s="52"/>
    </row>
    <row r="177" spans="1:22" ht="15.75" thickBot="1">
      <c r="A177" s="17"/>
      <c r="B177" s="30"/>
      <c r="G177" s="3"/>
      <c r="H177" s="3"/>
      <c r="I177" s="18"/>
    </row>
    <row r="178" spans="1:22" ht="29.25" customHeight="1" thickBot="1">
      <c r="A178" s="91" t="s">
        <v>203</v>
      </c>
      <c r="B178" s="92"/>
      <c r="C178" s="19"/>
      <c r="D178" s="37"/>
      <c r="E178" s="20"/>
      <c r="F178" s="21"/>
      <c r="G178" s="22">
        <f>SUM(G16:G176)</f>
        <v>0</v>
      </c>
      <c r="H178" s="23"/>
      <c r="I178" s="22" t="e">
        <f>SUM(I16:I176)</f>
        <v>#DIV/0!</v>
      </c>
      <c r="J178" s="24"/>
      <c r="K178" s="24"/>
      <c r="L178" s="24"/>
      <c r="M178" s="24"/>
      <c r="N178" s="24"/>
      <c r="O178" s="24"/>
      <c r="P178" s="24"/>
      <c r="Q178" s="24"/>
      <c r="R178" s="24"/>
      <c r="S178" s="24"/>
      <c r="T178" s="24"/>
      <c r="U178" s="24"/>
      <c r="V178" s="24"/>
    </row>
    <row r="179" spans="1:22" ht="21" customHeight="1" thickBot="1">
      <c r="B179" s="1"/>
    </row>
    <row r="180" spans="1:22" ht="101.45" customHeight="1">
      <c r="A180" s="87" t="s">
        <v>204</v>
      </c>
      <c r="B180" s="88"/>
    </row>
    <row r="181" spans="1:22" ht="15" customHeight="1" thickBot="1">
      <c r="A181" s="89"/>
      <c r="B181" s="90"/>
    </row>
    <row r="192" spans="1:22" ht="31.5" customHeight="1"/>
    <row r="198" ht="15" customHeight="1"/>
  </sheetData>
  <mergeCells count="8">
    <mergeCell ref="C3:I3"/>
    <mergeCell ref="A3:B3"/>
    <mergeCell ref="A180:B181"/>
    <mergeCell ref="A178:B178"/>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B902CAC3AAA2F4EA2341C25E02871CB" ma:contentTypeVersion="17" ma:contentTypeDescription="Create a new document." ma:contentTypeScope="" ma:versionID="981ea3a7118e06ae2273c07b69bba28d">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4eec6352c03d93d9c5590ddffb0bbb9c"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592191-0D05-4C41-A936-830EA8285F1A}"/>
</file>

<file path=customXml/itemProps2.xml><?xml version="1.0" encoding="utf-8"?>
<ds:datastoreItem xmlns:ds="http://schemas.openxmlformats.org/officeDocument/2006/customXml" ds:itemID="{79280E39-3152-43E9-9F04-D5AFCBC24BFC}"/>
</file>

<file path=customXml/itemProps3.xml><?xml version="1.0" encoding="utf-8"?>
<ds:datastoreItem xmlns:ds="http://schemas.openxmlformats.org/officeDocument/2006/customXml" ds:itemID="{A254A773-518D-4B9A-934A-A22AC7DF5E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Matilde Pérez</cp:lastModifiedBy>
  <cp:revision/>
  <dcterms:created xsi:type="dcterms:W3CDTF">2013-03-18T18:41:53Z</dcterms:created>
  <dcterms:modified xsi:type="dcterms:W3CDTF">2023-11-07T12:44:46Z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